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dp" ContentType="image/vnd.ms-photo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coemballages.sharepoint.com/sites/Restreint/Documents partages/2023_STRATEGIE5%/Financements du réemploi/4_AAP ENCORE 2026/3_Dossier de candidature/Dossier de candidature Citeo 2026/"/>
    </mc:Choice>
  </mc:AlternateContent>
  <xr:revisionPtr revIDLastSave="254" documentId="8_{981A60F2-C615-4EA9-86D8-8EDA15923146}" xr6:coauthVersionLast="47" xr6:coauthVersionMax="47" xr10:uidLastSave="{BEA7337E-A8B1-48B0-B4E1-C5AFDE9A81F2}"/>
  <workbookProtection workbookAlgorithmName="SHA-512" workbookHashValue="/G4I0lqCH7bKbWFljfHMKX4+uhIO77rT2Hm43HSSPjdXr8xOT9mYB69N8Yu07oOgkh36lwude1blRqNHbSAntg==" workbookSaltValue="9r3/fIH+jafOkt+GSxZORA==" workbookSpinCount="100000" lockStructure="1"/>
  <bookViews>
    <workbookView xWindow="-11280" yWindow="-21720" windowWidth="51840" windowHeight="21120" firstSheet="1" activeTab="1" xr2:uid="{4957545F-410D-446E-9034-0A20545CF53E}"/>
  </bookViews>
  <sheets>
    <sheet name="Listes" sheetId="7" state="hidden" r:id="rId1"/>
    <sheet name="Mode d'emploi" sheetId="11" r:id="rId2"/>
    <sheet name="Dépenses engagées" sheetId="13" r:id="rId3"/>
    <sheet name="Temps engagés" sheetId="8" r:id="rId4"/>
  </sheets>
  <externalReferences>
    <externalReference r:id="rId5"/>
  </externalReferences>
  <definedNames>
    <definedName name="_xlnm._FilterDatabase" localSheetId="2" hidden="1">'Dépenses engagées'!$D$18:$L$18</definedName>
    <definedName name="A_choisir" localSheetId="1">[1]Listes!#REF!</definedName>
    <definedName name="A_choisir">Listes!#REF!</definedName>
    <definedName name="AAA">#REF!</definedName>
    <definedName name="Autre" localSheetId="1">#REF!</definedName>
    <definedName name="Autre">Listes!#REF!</definedName>
    <definedName name="Axe">#REF!</definedName>
    <definedName name="Campagne_marketing" localSheetId="1">#REF!</definedName>
    <definedName name="campagne_marketing">Listes!#REF!</definedName>
    <definedName name="Etude" localSheetId="1">#REF!</definedName>
    <definedName name="Etude">Listes!#REF!</definedName>
    <definedName name="Expérimentation" localSheetId="1">#REF!</definedName>
    <definedName name="Expérimentation">Listes!#REF!</definedName>
    <definedName name="Machines">#REF!</definedName>
    <definedName name="Mois">#REF!</definedName>
    <definedName name="Num_dép">#REF!</definedName>
    <definedName name="Ordre">#REF!</definedName>
    <definedName name="Passage_a_l_echelle">Listes!#REF!</definedName>
    <definedName name="Passage_à_l_échelle">#REF!</definedName>
    <definedName name="Perf_FPL">#REF!</definedName>
    <definedName name="Perf_légers">#REF!</definedName>
    <definedName name="Perf_verre">#REF!</definedName>
    <definedName name="période_sélectionnée">#REF!</definedName>
    <definedName name="PériodeDansPlan">#REF!=MEDIAN(#REF!,#REF!,#REF!+#REF!-1)</definedName>
    <definedName name="PériodeDansRéel">#REF!=MEDIAN(#REF!,#REF!,#REF!+#REF!-1)</definedName>
    <definedName name="Plan">PériodeDansPlan*(#REF!&gt;0)</definedName>
    <definedName name="PourcentageAccompli">PourcentageAccompliAuDelà*PériodeDansPlan</definedName>
    <definedName name="PourcentageAccompliAuDelà">(#REF!=MEDIAN(#REF!,#REF!,#REF!+#REF!)*(#REF!&gt;0))*((#REF!&lt;(INT(#REF!+#REF!*#REF!)))+(#REF!=#REF!))*(#REF!&gt;0)</definedName>
    <definedName name="Prixreprise">#REF!</definedName>
    <definedName name="Prod_capsule_digitale" localSheetId="1">[1]Listes!#REF!</definedName>
    <definedName name="Prod_capsule_digitale">Listes!#REF!</definedName>
    <definedName name="Prod_copy_audio" localSheetId="1">[1]Listes!#REF!</definedName>
    <definedName name="Prod_copy_audio">Listes!#REF!</definedName>
    <definedName name="Prod_copy_videos" localSheetId="1">[1]Listes!#REF!</definedName>
    <definedName name="Prod_copy_videos">Listes!#REF!</definedName>
    <definedName name="Prod_print" localSheetId="1">[1]Listes!#REF!</definedName>
    <definedName name="Prod_print">Listes!#REF!</definedName>
    <definedName name="Réel">(PériodeDansRéel*(#REF!&gt;0))*PériodeDansPlan</definedName>
    <definedName name="RéelAuDelà">PériodeDansRéel*(#REF!&gt;0)</definedName>
    <definedName name="Régions">#REF!</definedName>
    <definedName name="RetD_porte_par_un_apporteur_de_solution_de_réemploi">Listes!#REF!</definedName>
    <definedName name="_xlnm.Print_Area" localSheetId="2">'Dépenses engagées'!$A$1:$L$123</definedName>
    <definedName name="_xlnm.Print_Area" localSheetId="1">'Mode d''emploi'!$A$1:$N$62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23" i="13" l="1"/>
  <c r="L129" i="13" l="1"/>
  <c r="L130" i="13" s="1"/>
  <c r="L133" i="13" l="1"/>
  <c r="L134" i="13"/>
  <c r="G6" i="7" l="1"/>
  <c r="H6" i="7" s="1"/>
  <c r="G5" i="7"/>
  <c r="H5" i="7" s="1"/>
  <c r="G4" i="7"/>
  <c r="H4" i="7" s="1"/>
  <c r="H21" i="8" s="1"/>
  <c r="M21" i="8" s="1"/>
  <c r="G3" i="7"/>
  <c r="H3" i="7" s="1"/>
  <c r="G2" i="7"/>
  <c r="H2" i="7" s="1"/>
  <c r="H24" i="8" l="1"/>
  <c r="M24" i="8" s="1"/>
  <c r="H32" i="8"/>
  <c r="M32" i="8" s="1"/>
  <c r="H40" i="8"/>
  <c r="M40" i="8" s="1"/>
  <c r="H48" i="8"/>
  <c r="M48" i="8" s="1"/>
  <c r="H56" i="8"/>
  <c r="M56" i="8" s="1"/>
  <c r="H64" i="8"/>
  <c r="M64" i="8" s="1"/>
  <c r="H72" i="8"/>
  <c r="M72" i="8" s="1"/>
  <c r="H80" i="8"/>
  <c r="M80" i="8" s="1"/>
  <c r="H88" i="8"/>
  <c r="M88" i="8" s="1"/>
  <c r="H96" i="8"/>
  <c r="M96" i="8" s="1"/>
  <c r="H104" i="8"/>
  <c r="M104" i="8" s="1"/>
  <c r="H112" i="8"/>
  <c r="M112" i="8" s="1"/>
  <c r="H120" i="8"/>
  <c r="M120" i="8" s="1"/>
  <c r="H79" i="8"/>
  <c r="M79" i="8" s="1"/>
  <c r="H111" i="8"/>
  <c r="M111" i="8" s="1"/>
  <c r="H25" i="8"/>
  <c r="M25" i="8" s="1"/>
  <c r="H33" i="8"/>
  <c r="M33" i="8" s="1"/>
  <c r="H41" i="8"/>
  <c r="M41" i="8" s="1"/>
  <c r="H49" i="8"/>
  <c r="M49" i="8" s="1"/>
  <c r="H57" i="8"/>
  <c r="M57" i="8" s="1"/>
  <c r="H65" i="8"/>
  <c r="M65" i="8" s="1"/>
  <c r="H73" i="8"/>
  <c r="M73" i="8" s="1"/>
  <c r="H81" i="8"/>
  <c r="M81" i="8" s="1"/>
  <c r="H89" i="8"/>
  <c r="M89" i="8" s="1"/>
  <c r="H97" i="8"/>
  <c r="M97" i="8" s="1"/>
  <c r="H105" i="8"/>
  <c r="M105" i="8" s="1"/>
  <c r="H113" i="8"/>
  <c r="M113" i="8" s="1"/>
  <c r="H121" i="8"/>
  <c r="M121" i="8" s="1"/>
  <c r="H92" i="8"/>
  <c r="M92" i="8" s="1"/>
  <c r="H100" i="8"/>
  <c r="M100" i="8" s="1"/>
  <c r="H108" i="8"/>
  <c r="M108" i="8" s="1"/>
  <c r="H116" i="8"/>
  <c r="M116" i="8" s="1"/>
  <c r="H45" i="8"/>
  <c r="M45" i="8" s="1"/>
  <c r="H69" i="8"/>
  <c r="M69" i="8" s="1"/>
  <c r="H85" i="8"/>
  <c r="M85" i="8" s="1"/>
  <c r="H101" i="8"/>
  <c r="M101" i="8" s="1"/>
  <c r="H117" i="8"/>
  <c r="M117" i="8" s="1"/>
  <c r="H30" i="8"/>
  <c r="M30" i="8" s="1"/>
  <c r="H46" i="8"/>
  <c r="M46" i="8" s="1"/>
  <c r="H62" i="8"/>
  <c r="M62" i="8" s="1"/>
  <c r="H78" i="8"/>
  <c r="M78" i="8" s="1"/>
  <c r="H110" i="8"/>
  <c r="M110" i="8" s="1"/>
  <c r="H31" i="8"/>
  <c r="M31" i="8" s="1"/>
  <c r="H55" i="8"/>
  <c r="M55" i="8" s="1"/>
  <c r="H95" i="8"/>
  <c r="M95" i="8" s="1"/>
  <c r="H26" i="8"/>
  <c r="M26" i="8" s="1"/>
  <c r="H34" i="8"/>
  <c r="M34" i="8" s="1"/>
  <c r="H42" i="8"/>
  <c r="M42" i="8" s="1"/>
  <c r="H50" i="8"/>
  <c r="M50" i="8" s="1"/>
  <c r="H58" i="8"/>
  <c r="M58" i="8" s="1"/>
  <c r="H66" i="8"/>
  <c r="M66" i="8" s="1"/>
  <c r="H74" i="8"/>
  <c r="M74" i="8" s="1"/>
  <c r="H82" i="8"/>
  <c r="M82" i="8" s="1"/>
  <c r="H90" i="8"/>
  <c r="M90" i="8" s="1"/>
  <c r="H98" i="8"/>
  <c r="M98" i="8" s="1"/>
  <c r="H106" i="8"/>
  <c r="M106" i="8" s="1"/>
  <c r="H114" i="8"/>
  <c r="M114" i="8" s="1"/>
  <c r="H122" i="8"/>
  <c r="M122" i="8" s="1"/>
  <c r="H59" i="8"/>
  <c r="M59" i="8" s="1"/>
  <c r="H67" i="8"/>
  <c r="M67" i="8" s="1"/>
  <c r="H75" i="8"/>
  <c r="M75" i="8" s="1"/>
  <c r="H83" i="8"/>
  <c r="M83" i="8" s="1"/>
  <c r="H91" i="8"/>
  <c r="M91" i="8" s="1"/>
  <c r="H99" i="8"/>
  <c r="M99" i="8" s="1"/>
  <c r="H107" i="8"/>
  <c r="M107" i="8" s="1"/>
  <c r="H115" i="8"/>
  <c r="M115" i="8" s="1"/>
  <c r="H123" i="8"/>
  <c r="M123" i="8" s="1"/>
  <c r="H28" i="8"/>
  <c r="M28" i="8" s="1"/>
  <c r="H36" i="8"/>
  <c r="M36" i="8" s="1"/>
  <c r="H44" i="8"/>
  <c r="M44" i="8" s="1"/>
  <c r="H52" i="8"/>
  <c r="M52" i="8" s="1"/>
  <c r="H60" i="8"/>
  <c r="M60" i="8" s="1"/>
  <c r="H68" i="8"/>
  <c r="M68" i="8" s="1"/>
  <c r="H76" i="8"/>
  <c r="M76" i="8" s="1"/>
  <c r="H84" i="8"/>
  <c r="M84" i="8" s="1"/>
  <c r="H29" i="8"/>
  <c r="M29" i="8" s="1"/>
  <c r="H37" i="8"/>
  <c r="M37" i="8" s="1"/>
  <c r="H53" i="8"/>
  <c r="M53" i="8" s="1"/>
  <c r="H61" i="8"/>
  <c r="M61" i="8" s="1"/>
  <c r="H77" i="8"/>
  <c r="M77" i="8" s="1"/>
  <c r="H93" i="8"/>
  <c r="M93" i="8" s="1"/>
  <c r="H109" i="8"/>
  <c r="M109" i="8" s="1"/>
  <c r="H38" i="8"/>
  <c r="M38" i="8" s="1"/>
  <c r="H70" i="8"/>
  <c r="M70" i="8" s="1"/>
  <c r="H86" i="8"/>
  <c r="M86" i="8" s="1"/>
  <c r="H102" i="8"/>
  <c r="M102" i="8" s="1"/>
  <c r="H118" i="8"/>
  <c r="M118" i="8" s="1"/>
  <c r="H47" i="8"/>
  <c r="M47" i="8" s="1"/>
  <c r="H71" i="8"/>
  <c r="M71" i="8" s="1"/>
  <c r="H103" i="8"/>
  <c r="M103" i="8" s="1"/>
  <c r="H27" i="8"/>
  <c r="M27" i="8" s="1"/>
  <c r="H35" i="8"/>
  <c r="M35" i="8" s="1"/>
  <c r="H43" i="8"/>
  <c r="M43" i="8" s="1"/>
  <c r="H51" i="8"/>
  <c r="M51" i="8" s="1"/>
  <c r="H54" i="8"/>
  <c r="M54" i="8" s="1"/>
  <c r="H94" i="8"/>
  <c r="M94" i="8" s="1"/>
  <c r="H39" i="8"/>
  <c r="M39" i="8" s="1"/>
  <c r="H63" i="8"/>
  <c r="M63" i="8" s="1"/>
  <c r="H87" i="8"/>
  <c r="M87" i="8" s="1"/>
  <c r="H119" i="8"/>
  <c r="M119" i="8" s="1"/>
  <c r="H22" i="8"/>
  <c r="M22" i="8" s="1"/>
  <c r="H23" i="8"/>
  <c r="M23" i="8" s="1"/>
  <c r="M125" i="8" l="1"/>
</calcChain>
</file>

<file path=xl/sharedStrings.xml><?xml version="1.0" encoding="utf-8"?>
<sst xmlns="http://schemas.openxmlformats.org/spreadsheetml/2006/main" count="1770" uniqueCount="145">
  <si>
    <t>A choisir</t>
  </si>
  <si>
    <t>Moyens humains</t>
  </si>
  <si>
    <t>Achat en banque d'image</t>
  </si>
  <si>
    <t>Nom du fournisseur</t>
  </si>
  <si>
    <t>A compléter</t>
  </si>
  <si>
    <t>NOM et Prénom du collaborateur</t>
  </si>
  <si>
    <t>Intitulé du poste</t>
  </si>
  <si>
    <t>Description du rôle du collaborateur et des missions effectuées dans le cadre du projet</t>
  </si>
  <si>
    <t>DUPOND Marc</t>
  </si>
  <si>
    <t>Chef de projet RSE</t>
  </si>
  <si>
    <t>Fonction</t>
  </si>
  <si>
    <t>Plafond de salaire annuel brut</t>
  </si>
  <si>
    <t>Cout journalier</t>
  </si>
  <si>
    <t>Taux horaire-plafond</t>
  </si>
  <si>
    <r>
      <t xml:space="preserve">Nom de l'entreprise membre
</t>
    </r>
    <r>
      <rPr>
        <b/>
        <i/>
        <sz val="10"/>
        <color theme="0" tint="-4.9989318521683403E-2"/>
        <rFont val="Calibri"/>
        <family val="2"/>
        <scheme val="minor"/>
      </rPr>
      <t>(colonne à remplir uniquement dans le cas d'un groupement de metteurs en marché)</t>
    </r>
  </si>
  <si>
    <t>- Cadre général :</t>
  </si>
  <si>
    <t>Un doute ? Une question ? Vous pouvez contacter Citeo ou Adelphe via votre interlocuteur habituel ou consulter le centre d'aide sur clients.citeo.com ou monespace.adelphe.fr</t>
  </si>
  <si>
    <t>Analyse</t>
  </si>
  <si>
    <t>Récapitulatif des dépenses engagées</t>
  </si>
  <si>
    <t>Récapitulatif des temps engagés</t>
  </si>
  <si>
    <t>Comment compléter le récapitulatif des temps et dépenses engagées ?</t>
  </si>
  <si>
    <r>
      <rPr>
        <b/>
        <sz val="12"/>
        <color rgb="FF00B0F0"/>
        <rFont val="Calibri"/>
        <family val="2"/>
        <scheme val="minor"/>
      </rPr>
      <t>- Rappel :</t>
    </r>
    <r>
      <rPr>
        <sz val="12"/>
        <color rgb="FF00B0F0"/>
        <rFont val="Calibri"/>
        <family val="2"/>
        <scheme val="minor"/>
      </rPr>
      <t xml:space="preserve"> </t>
    </r>
    <r>
      <rPr>
        <sz val="11"/>
        <rFont val="Calibri"/>
        <family val="2"/>
        <scheme val="minor"/>
      </rPr>
      <t>Comment versons-nous le paiement ?</t>
    </r>
  </si>
  <si>
    <t>- Focus sur l'onglet « Dépenses engagées »</t>
  </si>
  <si>
    <t>- Focus sur l'onglet « Temps engagés »</t>
  </si>
  <si>
    <t>A LIRE AVANT DE COMPLÉTER CE FICHIER</t>
  </si>
  <si>
    <r>
      <t xml:space="preserve">           - </t>
    </r>
    <r>
      <rPr>
        <b/>
        <sz val="11"/>
        <rFont val="Calibri"/>
        <family val="2"/>
        <scheme val="minor"/>
      </rPr>
      <t>Une ligne = une personne de l'équipe projet</t>
    </r>
  </si>
  <si>
    <t>Référencement</t>
  </si>
  <si>
    <t>Descritpion de la dépense éligible</t>
  </si>
  <si>
    <t>Phase de paiement</t>
  </si>
  <si>
    <r>
      <t xml:space="preserve">Phase de paiement
</t>
    </r>
    <r>
      <rPr>
        <i/>
        <sz val="10"/>
        <color theme="0"/>
        <rFont val="Calibri"/>
        <family val="2"/>
        <scheme val="minor"/>
      </rPr>
      <t>(menu déroulant)</t>
    </r>
  </si>
  <si>
    <t>Type de justificatif</t>
  </si>
  <si>
    <t>Liste des dépenses éligibles</t>
  </si>
  <si>
    <t>Prestation Institut d'étude spécialisé</t>
  </si>
  <si>
    <t>Prestation pour l'échantillonage de produits</t>
  </si>
  <si>
    <t>Prestation sur la conception de l'emballage primaire réemployable</t>
  </si>
  <si>
    <t>Prestation de modélisation technique du prototype</t>
  </si>
  <si>
    <t>Achat de matériaux pour le prototypage</t>
  </si>
  <si>
    <t>Achat de moule/gabarit/matrice pour le prototypage</t>
  </si>
  <si>
    <t>Achat ou location d'équipements pour le prototypage</t>
  </si>
  <si>
    <t>Achat d'Emballages primaires réemployables</t>
  </si>
  <si>
    <t>Achat d'étiquettes adaptés au réemploi</t>
  </si>
  <si>
    <t>Achat de systèmes de fermeture adaptés au réemploi</t>
  </si>
  <si>
    <t>Prestation de test sur la réemployabilité de l'emballage primaire</t>
  </si>
  <si>
    <t xml:space="preserve">Prestations de tests de lavage externalisés </t>
  </si>
  <si>
    <t>Prestation d'analyse sanitaire, laboratoire</t>
  </si>
  <si>
    <t xml:space="preserve">Location de machine(s) de conditionnement et ses éléments affiliés </t>
  </si>
  <si>
    <t xml:space="preserve">Achat de machine(s) de conditionnement et ses éléments affiliés </t>
  </si>
  <si>
    <t>Prestation pour le conditionnement externalisé d'Emballages réemployables</t>
  </si>
  <si>
    <t xml:space="preserve">Prestation sur la conception du dispositif </t>
  </si>
  <si>
    <t>Prestation de développement de de l'IHM (Interface Homme Machine)</t>
  </si>
  <si>
    <t>Achat de systèmes de traçabilité pour les Emballages primaires réemployables</t>
  </si>
  <si>
    <t>Achat d'Emballages primaires à usage unique ou réemployables liés à la distribution du vrac</t>
  </si>
  <si>
    <t>Achat d'Emballages secondaires réemployables</t>
  </si>
  <si>
    <t>Prestation logistique externalisée</t>
  </si>
  <si>
    <t xml:space="preserve">Location de machine(s) de lavage et ses éléments affiliés </t>
  </si>
  <si>
    <t xml:space="preserve">Achat de machine(s) de lavage et ses éléments affiliés </t>
  </si>
  <si>
    <t>Prestation de lavage externalisé</t>
  </si>
  <si>
    <t>Achat ou location de dispositifs de distribution en Vrac en point de vente</t>
  </si>
  <si>
    <t>Achat ou location de dispositifs en rayon pour recours à la vente en Vrac</t>
  </si>
  <si>
    <t>Achat de supports de communication consommateur en magasin</t>
  </si>
  <si>
    <t>Prestation d'animation pour la promotion de l'offre réemploi en point de vente</t>
  </si>
  <si>
    <t>Location de dispositifs de récupération d'Emballages réemployables high tech</t>
  </si>
  <si>
    <t>Location d'Emballages logistiques</t>
  </si>
  <si>
    <t>Location de dispositifs de récupération d'Emballages réemployables low tech</t>
  </si>
  <si>
    <t>Prestation de développement de logiciel ou application permettant la traçabilité des Emballages primaires réemployables</t>
  </si>
  <si>
    <t>Prestation d'agence d'influence</t>
  </si>
  <si>
    <t>Prestation de société de production audiovisuelle</t>
  </si>
  <si>
    <t>Prestation en production et/ou post-production</t>
  </si>
  <si>
    <t>Achat de matériel audio</t>
  </si>
  <si>
    <t>Achat de matériel vidéo</t>
  </si>
  <si>
    <t>Prestation de mise au format des supports print</t>
  </si>
  <si>
    <t xml:space="preserve">Prestation intellectuelle </t>
  </si>
  <si>
    <t>Acompte de 30%</t>
  </si>
  <si>
    <t>Solde de 70%</t>
  </si>
  <si>
    <t>Paiement de 100%</t>
  </si>
  <si>
    <t>Facture</t>
  </si>
  <si>
    <t>Devis signé</t>
  </si>
  <si>
    <t>Les lignes complétée en gris sont des exemples</t>
  </si>
  <si>
    <t>DEV0001</t>
  </si>
  <si>
    <t>FAC0003</t>
  </si>
  <si>
    <t>Cabinet de conseil XYZ</t>
  </si>
  <si>
    <t>D-202404-84</t>
  </si>
  <si>
    <t>FV24040716</t>
  </si>
  <si>
    <t>Prestation pour une étude technico-économique dans le but de lancer une offre de réemploi sur le secteur des céréales du petit déjeuner</t>
  </si>
  <si>
    <t>Location d'une machine de conditionnement à faible cadence et d'un convoyeur pour tester le conditionnement dans des boites en PP réemployables</t>
  </si>
  <si>
    <t>Machine3000</t>
  </si>
  <si>
    <t>Achat de boites en PP réemployables pour réaliser des tests de conditionnement</t>
  </si>
  <si>
    <r>
      <t xml:space="preserve">Date d'émission du justificatif </t>
    </r>
    <r>
      <rPr>
        <i/>
        <sz val="10"/>
        <color theme="0" tint="-4.9989318521683403E-2"/>
        <rFont val="Calibri"/>
        <family val="2"/>
        <scheme val="minor"/>
      </rPr>
      <t>(jj/mm/aaaa)</t>
    </r>
  </si>
  <si>
    <t>Total des dépenses</t>
  </si>
  <si>
    <t>CAHUETTE</t>
  </si>
  <si>
    <t>DURANT Elise</t>
  </si>
  <si>
    <t>VIDAL Jeanne</t>
  </si>
  <si>
    <t>Ingénieur Packaging</t>
  </si>
  <si>
    <t>Directeur</t>
  </si>
  <si>
    <t>Cadre junior</t>
  </si>
  <si>
    <t>Ouvrier</t>
  </si>
  <si>
    <t>Cadre sénior (dont manager)</t>
  </si>
  <si>
    <t>Cheffe de produit</t>
  </si>
  <si>
    <t>Etude préliminaire</t>
  </si>
  <si>
    <t>Test d'une offre réemploi en point de vente (préemballé, recharge, vrac)</t>
  </si>
  <si>
    <t>Etude préliminaire ; Test d'une offre réemploi en point de vente (préemballé, recharge, vrac)</t>
  </si>
  <si>
    <t>Il a été le garant de la bonne réalisation de l'étude préliminaire en fournissant ses données et son expertise au cabinet de conseil chargé de l'étude</t>
  </si>
  <si>
    <t>Elle a contribué à l'étude préliminaire en participant aux entretiens et en cadrant le besoin pour l'entreprise CAHUETTE ; Elle a également participer à la préparation du test en point de vente en mettant à profit ses connaissances produits/packaging</t>
  </si>
  <si>
    <t>Elle a été garante de la bonne réalisation des tests de conditionnement dans les emballages réemployables</t>
  </si>
  <si>
    <t>DEJOLAIT</t>
  </si>
  <si>
    <t>REBRUNCH</t>
  </si>
  <si>
    <r>
      <t xml:space="preserve">           - La phase de paiement (Acompte de 30%, Solde de 70% ou Paiement de 100%) devra être sélectionné dans la colonne </t>
    </r>
    <r>
      <rPr>
        <i/>
        <sz val="11"/>
        <rFont val="Calibri"/>
        <family val="2"/>
        <scheme val="minor"/>
      </rPr>
      <t>« Phase de paiement »</t>
    </r>
    <r>
      <rPr>
        <sz val="11"/>
        <rFont val="Calibri"/>
        <family val="2"/>
        <scheme val="minor"/>
      </rPr>
      <t xml:space="preserve">. </t>
    </r>
    <r>
      <rPr>
        <b/>
        <sz val="11"/>
        <rFont val="Calibri"/>
        <family val="2"/>
        <scheme val="minor"/>
      </rPr>
      <t>Seul les projets pour lesquels les livrables ont été transmis peuvent prétendre à la phase de Solde de 70% ou de Paiement de 100%</t>
    </r>
  </si>
  <si>
    <t>Bon de commande</t>
  </si>
  <si>
    <r>
      <t xml:space="preserve">           </t>
    </r>
    <r>
      <rPr>
        <sz val="11"/>
        <color theme="1"/>
        <rFont val="Calibri"/>
        <family val="2"/>
        <scheme val="minor"/>
      </rPr>
      <t>-</t>
    </r>
    <r>
      <rPr>
        <b/>
        <sz val="11"/>
        <color theme="1"/>
        <rFont val="Calibri"/>
        <family val="2"/>
        <scheme val="minor"/>
      </rPr>
      <t xml:space="preserve"> Ce fichier est unique et a utilisé tout au long du contrat</t>
    </r>
    <r>
      <rPr>
        <sz val="11"/>
        <color theme="1"/>
        <rFont val="Calibri"/>
        <family val="2"/>
        <scheme val="minor"/>
      </rPr>
      <t>. Il doit être rempli pour toutes les phases de paiement successives afin d'assurer une bonne traçabilité des dépenses.</t>
    </r>
  </si>
  <si>
    <r>
      <t xml:space="preserve">           - </t>
    </r>
    <r>
      <rPr>
        <b/>
        <sz val="11"/>
        <rFont val="Calibri"/>
        <family val="2"/>
        <scheme val="minor"/>
      </rPr>
      <t>Une ligne = un justificatif</t>
    </r>
    <r>
      <rPr>
        <sz val="11"/>
        <rFont val="Calibri"/>
        <family val="2"/>
        <scheme val="minor"/>
      </rPr>
      <t xml:space="preserve">, le type de dépenses éligibles correspondant à votre justificatif devra être sélectionné dans la colonne  </t>
    </r>
    <r>
      <rPr>
        <i/>
        <sz val="11"/>
        <rFont val="Calibri"/>
        <family val="2"/>
        <scheme val="minor"/>
      </rPr>
      <t>« Liste des dépenses éligibles »</t>
    </r>
  </si>
  <si>
    <t>Nom de fichier du justificatif</t>
  </si>
  <si>
    <r>
      <t xml:space="preserve">           - Le numéro de facture, devis signé ou bon de commande </t>
    </r>
    <r>
      <rPr>
        <b/>
        <sz val="11"/>
        <rFont val="Calibri"/>
        <family val="2"/>
        <scheme val="minor"/>
      </rPr>
      <t>figurant sur votre justificatif</t>
    </r>
    <r>
      <rPr>
        <sz val="11"/>
        <rFont val="Calibri"/>
        <family val="2"/>
        <scheme val="minor"/>
      </rPr>
      <t xml:space="preserve"> devra être reporté dans la colonne </t>
    </r>
    <r>
      <rPr>
        <i/>
        <sz val="11"/>
        <rFont val="Calibri"/>
        <family val="2"/>
        <scheme val="minor"/>
      </rPr>
      <t>« Numéro du justificatif »</t>
    </r>
  </si>
  <si>
    <r>
      <t xml:space="preserve">           </t>
    </r>
    <r>
      <rPr>
        <sz val="11"/>
        <color theme="1"/>
        <rFont val="Calibri"/>
        <family val="2"/>
        <scheme val="minor"/>
      </rPr>
      <t xml:space="preserve">- Le nom de fichier du justificatif </t>
    </r>
    <r>
      <rPr>
        <i/>
        <sz val="11"/>
        <color theme="0" tint="-0.499984740745262"/>
        <rFont val="Calibri"/>
        <family val="2"/>
        <scheme val="minor"/>
      </rPr>
      <t>Exemple : FAC0001, DEV0001, BON0001</t>
    </r>
    <r>
      <rPr>
        <sz val="11"/>
        <color theme="1"/>
        <rFont val="Calibri"/>
        <family val="2"/>
        <scheme val="minor"/>
      </rPr>
      <t xml:space="preserve"> devra être reporté dans la colonne </t>
    </r>
    <r>
      <rPr>
        <i/>
        <sz val="11"/>
        <color theme="1"/>
        <rFont val="Calibri"/>
        <family val="2"/>
        <scheme val="minor"/>
      </rPr>
      <t>« Nom de fichier du justificatif »</t>
    </r>
    <r>
      <rPr>
        <sz val="11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>et correspondre au nom du fichier PDF transmis</t>
    </r>
    <r>
      <rPr>
        <sz val="11"/>
        <color theme="1"/>
        <rFont val="Calibri"/>
        <family val="2"/>
        <scheme val="minor"/>
      </rPr>
      <t>.</t>
    </r>
  </si>
  <si>
    <r>
      <t xml:space="preserve">Numéro du justificatif
</t>
    </r>
    <r>
      <rPr>
        <i/>
        <sz val="10"/>
        <color theme="0"/>
        <rFont val="Calibri"/>
        <family val="2"/>
        <scheme val="minor"/>
      </rPr>
      <t>(figurant sur le justificatif)</t>
    </r>
  </si>
  <si>
    <t xml:space="preserve">             Ou pour les fédérations professionnelles non assujetties à la TVA en euros TTC (Toutes Taxes Comprises)</t>
  </si>
  <si>
    <r>
      <t xml:space="preserve">           - Cet onglet est a mettre en relation avec l’estimation des temps engagés mentionnés dans la </t>
    </r>
    <r>
      <rPr>
        <b/>
        <sz val="11"/>
        <color rgb="FF00B0F0"/>
        <rFont val="Calibri"/>
        <family val="2"/>
        <scheme val="minor"/>
      </rPr>
      <t>Fiche canfidature (onglet « a.Equipe projet »)</t>
    </r>
    <r>
      <rPr>
        <sz val="11"/>
        <rFont val="Calibri"/>
        <family val="2"/>
        <scheme val="minor"/>
      </rPr>
      <t xml:space="preserve"> et conditionne, après validation des équipe de Citeo ou Adelphe, le versement des financements qui lui sont liés.</t>
    </r>
  </si>
  <si>
    <r>
      <rPr>
        <b/>
        <sz val="12"/>
        <color rgb="FF00B0F0"/>
        <rFont val="Calibri"/>
        <family val="2"/>
        <scheme val="minor"/>
      </rPr>
      <t>Rappel :</t>
    </r>
    <r>
      <rPr>
        <sz val="12"/>
        <color rgb="FF00B0F0"/>
        <rFont val="Calibri"/>
        <family val="2"/>
        <scheme val="minor"/>
      </rPr>
      <t xml:space="preserve"> </t>
    </r>
    <r>
      <rPr>
        <sz val="11"/>
        <rFont val="Calibri"/>
        <family val="2"/>
        <scheme val="minor"/>
      </rPr>
      <t xml:space="preserve">Récapituler ici l'ensemble des dépenses liées aux </t>
    </r>
    <r>
      <rPr>
        <b/>
        <sz val="11"/>
        <color rgb="FF00B0F0"/>
        <rFont val="Calibri"/>
        <family val="2"/>
        <scheme val="minor"/>
      </rPr>
      <t>moyens humains</t>
    </r>
    <r>
      <rPr>
        <sz val="11"/>
        <rFont val="Calibri"/>
        <family val="2"/>
        <scheme val="minor"/>
      </rPr>
      <t xml:space="preserve"> (salaires) de l'entreprise (ou du groupement de metteurs en marché) pour justifier des temps engagés sur le projet &gt; se référer à l'</t>
    </r>
    <r>
      <rPr>
        <b/>
        <sz val="11"/>
        <color theme="0" tint="-0.499984740745262"/>
        <rFont val="Calibri"/>
        <family val="2"/>
        <scheme val="minor"/>
      </rPr>
      <t>onglet « Mode d'emploi »</t>
    </r>
    <r>
      <rPr>
        <sz val="12"/>
        <color rgb="FF00B0F0"/>
        <rFont val="Calibri"/>
        <family val="2"/>
        <scheme val="minor"/>
      </rPr>
      <t xml:space="preserve"> </t>
    </r>
    <r>
      <rPr>
        <sz val="11"/>
        <rFont val="Calibri"/>
        <family val="2"/>
        <scheme val="minor"/>
      </rPr>
      <t>en cas de doute</t>
    </r>
  </si>
  <si>
    <r>
      <t xml:space="preserve">Liste des dépenses éligibles
</t>
    </r>
    <r>
      <rPr>
        <i/>
        <sz val="10"/>
        <color theme="0" tint="-4.9989318521683403E-2"/>
        <rFont val="Calibri"/>
        <family val="2"/>
        <scheme val="minor"/>
      </rPr>
      <t>(menu déroulant)</t>
    </r>
  </si>
  <si>
    <r>
      <t xml:space="preserve">Type de justificatif
</t>
    </r>
    <r>
      <rPr>
        <i/>
        <sz val="10"/>
        <color theme="0" tint="-4.9989318521683403E-2"/>
        <rFont val="Calibri"/>
        <family val="2"/>
        <scheme val="minor"/>
      </rPr>
      <t>(menu déroulant)</t>
    </r>
  </si>
  <si>
    <r>
      <t xml:space="preserve">Temps réel passé sur le projet 
</t>
    </r>
    <r>
      <rPr>
        <i/>
        <sz val="10"/>
        <color theme="0" tint="-4.9989318521683403E-2"/>
        <rFont val="Calibri"/>
        <family val="2"/>
        <scheme val="minor"/>
      </rPr>
      <t>(en heure)</t>
    </r>
  </si>
  <si>
    <r>
      <t xml:space="preserve">Taux horaire brut plafonné
</t>
    </r>
    <r>
      <rPr>
        <i/>
        <sz val="10"/>
        <color theme="0"/>
        <rFont val="Calibri"/>
        <family val="2"/>
        <scheme val="minor"/>
      </rPr>
      <t>(en €/heure)</t>
    </r>
  </si>
  <si>
    <r>
      <t>Fonction</t>
    </r>
    <r>
      <rPr>
        <b/>
        <sz val="12"/>
        <color theme="0" tint="-4.9989318521683403E-2"/>
        <rFont val="Calibri"/>
        <family val="2"/>
        <scheme val="minor"/>
      </rPr>
      <t xml:space="preserve">
</t>
    </r>
    <r>
      <rPr>
        <i/>
        <sz val="10"/>
        <color theme="0" tint="-4.9989318521683403E-2"/>
        <rFont val="Calibri"/>
        <family val="2"/>
        <scheme val="minor"/>
      </rPr>
      <t>(menu déroulant)</t>
    </r>
  </si>
  <si>
    <r>
      <t xml:space="preserve">Montant
</t>
    </r>
    <r>
      <rPr>
        <i/>
        <sz val="10"/>
        <color theme="0"/>
        <rFont val="Calibri"/>
        <family val="2"/>
        <scheme val="minor"/>
      </rPr>
      <t>(en €HT)</t>
    </r>
  </si>
  <si>
    <r>
      <t xml:space="preserve">           - </t>
    </r>
    <r>
      <rPr>
        <b/>
        <sz val="11"/>
        <rFont val="Calibri"/>
        <family val="2"/>
        <scheme val="minor"/>
      </rPr>
      <t>Cet onglet est obligatoire</t>
    </r>
    <r>
      <rPr>
        <sz val="11"/>
        <rFont val="Calibri"/>
        <family val="2"/>
        <scheme val="minor"/>
      </rPr>
      <t>, vous devez y récapituler l'ensemble des dépenses liées aux</t>
    </r>
    <r>
      <rPr>
        <sz val="11"/>
        <color rgb="FF00B0F0"/>
        <rFont val="Calibri"/>
        <family val="2"/>
        <scheme val="minor"/>
      </rPr>
      <t xml:space="preserve"> </t>
    </r>
    <r>
      <rPr>
        <b/>
        <sz val="11"/>
        <color rgb="FF00B0F0"/>
        <rFont val="Calibri"/>
        <family val="2"/>
        <scheme val="minor"/>
      </rPr>
      <t>moyens humains</t>
    </r>
    <r>
      <rPr>
        <sz val="11"/>
        <rFont val="Calibri"/>
        <family val="2"/>
        <scheme val="minor"/>
      </rPr>
      <t xml:space="preserve"> (salaires) de l'entreprise (ou du groupement de metteurs en marché) pour justifier des temps engagés sur le projet.</t>
    </r>
  </si>
  <si>
    <r>
      <t xml:space="preserve">           -</t>
    </r>
    <r>
      <rPr>
        <b/>
        <sz val="11"/>
        <color rgb="FF00B0F0"/>
        <rFont val="Calibri"/>
        <family val="2"/>
        <scheme val="minor"/>
      </rPr>
      <t xml:space="preserve"> </t>
    </r>
    <r>
      <rPr>
        <b/>
        <sz val="11"/>
        <rFont val="Calibri"/>
        <family val="2"/>
        <scheme val="minor"/>
      </rPr>
      <t xml:space="preserve">Le format est strict </t>
    </r>
    <r>
      <rPr>
        <sz val="11"/>
        <rFont val="Calibri"/>
        <family val="2"/>
        <scheme val="minor"/>
      </rPr>
      <t xml:space="preserve">: un récapitulatif modifié ne respectant pas le format initial ou n'étant pas remis à Citeo/Adelphe à temps </t>
    </r>
    <r>
      <rPr>
        <b/>
        <sz val="11"/>
        <rFont val="Calibri"/>
        <family val="2"/>
        <scheme val="minor"/>
      </rPr>
      <t>ne sera pas étudié</t>
    </r>
    <r>
      <rPr>
        <sz val="11"/>
        <rFont val="Calibri"/>
        <family val="2"/>
        <scheme val="minor"/>
      </rPr>
      <t>.</t>
    </r>
  </si>
  <si>
    <t xml:space="preserve">             Si nous devons échanger sur votre fichier, nous vous le restiturons en mettant en couleur les lignes de dépenses ou de temps problématiques.</t>
  </si>
  <si>
    <t>BON0002</t>
  </si>
  <si>
    <r>
      <t xml:space="preserve">             </t>
    </r>
    <r>
      <rPr>
        <sz val="11"/>
        <rFont val="Calibri"/>
        <family val="2"/>
        <scheme val="minor"/>
      </rPr>
      <t xml:space="preserve">Pour la phase de paiement « Solde de 70% » seul les temps supplémentaires à ceux déjà déclarés lors de la phase de paiement « Acompte de 30% » devront être déclarés </t>
    </r>
    <r>
      <rPr>
        <b/>
        <sz val="11"/>
        <rFont val="Calibri"/>
        <family val="2"/>
        <scheme val="minor"/>
      </rPr>
      <t>(sur des lignes supplémentaires)</t>
    </r>
  </si>
  <si>
    <t>PlastReémploi</t>
  </si>
  <si>
    <t>Oui/Non</t>
  </si>
  <si>
    <t>Oui</t>
  </si>
  <si>
    <t>Non</t>
  </si>
  <si>
    <r>
      <t xml:space="preserve">&gt; J'ai des </t>
    </r>
    <r>
      <rPr>
        <b/>
        <sz val="10"/>
        <color rgb="FF00B0F0"/>
        <rFont val="Calibri"/>
        <family val="2"/>
        <scheme val="minor"/>
      </rPr>
      <t xml:space="preserve">moyens humains </t>
    </r>
    <r>
      <rPr>
        <b/>
        <sz val="10"/>
        <rFont val="Calibri"/>
        <family val="2"/>
        <scheme val="minor"/>
      </rPr>
      <t>à déclarer :</t>
    </r>
  </si>
  <si>
    <r>
      <t xml:space="preserve">             </t>
    </r>
    <r>
      <rPr>
        <b/>
        <sz val="11"/>
        <color theme="1"/>
        <rFont val="Calibri"/>
        <family val="2"/>
        <scheme val="minor"/>
      </rPr>
      <t xml:space="preserve">Si aucun </t>
    </r>
    <r>
      <rPr>
        <b/>
        <sz val="11"/>
        <color rgb="FF00B0F0"/>
        <rFont val="Calibri"/>
        <family val="2"/>
        <scheme val="minor"/>
      </rPr>
      <t>moyens humains</t>
    </r>
    <r>
      <rPr>
        <b/>
        <sz val="11"/>
        <color rgb="FF00B050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 xml:space="preserve">n'est à déclarer, vous répondrez "Non" à </t>
    </r>
    <r>
      <rPr>
        <b/>
        <sz val="11"/>
        <color theme="1"/>
        <rFont val="Calibri"/>
        <family val="2"/>
        <scheme val="minor"/>
      </rPr>
      <t>« J'ai des moyens humains à déclarer  »</t>
    </r>
    <r>
      <rPr>
        <sz val="11"/>
        <color theme="1"/>
        <rFont val="Calibri"/>
        <family val="2"/>
        <scheme val="minor"/>
      </rPr>
      <t xml:space="preserve"> au dessus du tableau.</t>
    </r>
  </si>
  <si>
    <r>
      <t xml:space="preserve">Partie du projet impliquant le collaborateur
</t>
    </r>
    <r>
      <rPr>
        <i/>
        <sz val="10"/>
        <color theme="0"/>
        <rFont val="Calibri"/>
        <family val="2"/>
        <scheme val="minor"/>
      </rPr>
      <t>(Exemple : Type de projet 1 ; Type de projet 2...)</t>
    </r>
  </si>
  <si>
    <r>
      <t xml:space="preserve">           </t>
    </r>
    <r>
      <rPr>
        <sz val="11"/>
        <rFont val="Calibri"/>
        <family val="2"/>
        <scheme val="minor"/>
      </rPr>
      <t xml:space="preserve">- </t>
    </r>
    <r>
      <rPr>
        <b/>
        <sz val="11"/>
        <color rgb="FFC00000"/>
        <rFont val="Calibri"/>
        <family val="2"/>
        <scheme val="minor"/>
      </rPr>
      <t>Une fois complété le récapitulatif des temps et dépenses engagées est à transmettre par mail à votre interlocuteur habituel dans le cadre de votre dossier AAP 2026</t>
    </r>
  </si>
  <si>
    <r>
      <t xml:space="preserve">             Ces types de dépenses éligibles correspondent à celles que vous avez déclaré dans la </t>
    </r>
    <r>
      <rPr>
        <b/>
        <sz val="11"/>
        <color rgb="FF00B0F0"/>
        <rFont val="Calibri"/>
        <family val="2"/>
        <scheme val="minor"/>
      </rPr>
      <t>Fiche candidature</t>
    </r>
    <r>
      <rPr>
        <sz val="11"/>
        <rFont val="Calibri"/>
        <family val="2"/>
        <scheme val="minor"/>
      </rPr>
      <t xml:space="preserve">. Elles sont décritent ainsi que leur critères d'éligibilités dans le </t>
    </r>
    <r>
      <rPr>
        <b/>
        <sz val="11"/>
        <color rgb="FF00B0F0"/>
        <rFont val="Calibri"/>
        <family val="2"/>
        <scheme val="minor"/>
      </rPr>
      <t>Cahier des charges de l'AAP EncoRE plus de réemploi 2026</t>
    </r>
  </si>
  <si>
    <t>Devis</t>
  </si>
  <si>
    <t>Prestation pour tester le dispositif</t>
  </si>
  <si>
    <r>
      <t xml:space="preserve">           -</t>
    </r>
    <r>
      <rPr>
        <b/>
        <sz val="11"/>
        <color rgb="FF00B0F0"/>
        <rFont val="Calibri"/>
        <family val="2"/>
        <scheme val="minor"/>
      </rPr>
      <t xml:space="preserve"> </t>
    </r>
    <r>
      <rPr>
        <sz val="11"/>
        <rFont val="Calibri"/>
        <family val="2"/>
        <scheme val="minor"/>
      </rPr>
      <t xml:space="preserve">Les justificatifs (factures, devis ou bons de commande) transmis devront être convertis au </t>
    </r>
    <r>
      <rPr>
        <b/>
        <sz val="11"/>
        <color rgb="FFC00000"/>
        <rFont val="Calibri"/>
        <family val="2"/>
        <scheme val="minor"/>
      </rPr>
      <t>format PDF</t>
    </r>
    <r>
      <rPr>
        <b/>
        <sz val="11"/>
        <rFont val="Calibri"/>
        <family val="2"/>
        <scheme val="minor"/>
      </rPr>
      <t xml:space="preserve"> et nommé de la façon suivante,</t>
    </r>
    <r>
      <rPr>
        <i/>
        <sz val="11"/>
        <color theme="0" tint="-0.499984740745262"/>
        <rFont val="Calibri"/>
        <family val="2"/>
        <scheme val="minor"/>
      </rPr>
      <t xml:space="preserve"> Exemple : FAC0001, DEV0001, BON0001</t>
    </r>
  </si>
  <si>
    <r>
      <t xml:space="preserve">           - </t>
    </r>
    <r>
      <rPr>
        <b/>
        <sz val="11"/>
        <rFont val="Calibri"/>
        <family val="2"/>
        <scheme val="minor"/>
      </rPr>
      <t>Cet onglet est obligatoire</t>
    </r>
    <r>
      <rPr>
        <sz val="11"/>
        <rFont val="Calibri"/>
        <family val="2"/>
        <scheme val="minor"/>
      </rPr>
      <t>, vous devez y récapituler l'ensemble des dépenses éligibles effectivement engagées dans le cadre du projet et y affecter une référence : factures et/ou devis et/ou bons de commande acceptés selon la phase de versement</t>
    </r>
  </si>
  <si>
    <r>
      <t xml:space="preserve">           - Le type de justificatif devra être sélectionné dans la colonne </t>
    </r>
    <r>
      <rPr>
        <i/>
        <sz val="11"/>
        <rFont val="Calibri"/>
        <family val="2"/>
        <scheme val="minor"/>
      </rPr>
      <t xml:space="preserve">« Type de justificatif », il peut s'agir de : </t>
    </r>
    <r>
      <rPr>
        <b/>
        <i/>
        <sz val="11"/>
        <rFont val="Calibri"/>
        <family val="2"/>
        <scheme val="minor"/>
      </rPr>
      <t>Factures, Devis ou Bons de commande</t>
    </r>
  </si>
  <si>
    <r>
      <t xml:space="preserve">           - Le montant de la facture, du devis ou du bon de commande figurant sur votre justificatif </t>
    </r>
    <r>
      <rPr>
        <b/>
        <sz val="11"/>
        <rFont val="Calibri"/>
        <family val="2"/>
        <scheme val="minor"/>
      </rPr>
      <t>devra être reporté au centime près (sans arrondi)</t>
    </r>
    <r>
      <rPr>
        <sz val="11"/>
        <rFont val="Calibri"/>
        <family val="2"/>
        <scheme val="minor"/>
      </rPr>
      <t xml:space="preserve"> dans la colonne </t>
    </r>
    <r>
      <rPr>
        <i/>
        <sz val="11"/>
        <rFont val="Calibri"/>
        <family val="2"/>
        <scheme val="minor"/>
      </rPr>
      <t>« Montant »</t>
    </r>
    <r>
      <rPr>
        <sz val="11"/>
        <rFont val="Calibri"/>
        <family val="2"/>
        <scheme val="minor"/>
      </rPr>
      <t xml:space="preserve"> en euros HTR (Hors Taxes Récupérables) ;</t>
    </r>
  </si>
  <si>
    <r>
      <t xml:space="preserve">           - </t>
    </r>
    <r>
      <rPr>
        <b/>
        <sz val="11"/>
        <rFont val="Calibri"/>
        <family val="2"/>
        <scheme val="minor"/>
      </rPr>
      <t>Ce fichier doit être obligatoirement complété</t>
    </r>
    <r>
      <rPr>
        <sz val="11"/>
        <rFont val="Calibri"/>
        <family val="2"/>
        <scheme val="minor"/>
      </rPr>
      <t>, il permet à Citeo et Adelphe de faire un rapprochement entre les dépenses éligibles prévisionnelles et les dépenses éligibles réellement engagées.</t>
    </r>
  </si>
  <si>
    <r>
      <rPr>
        <b/>
        <sz val="12"/>
        <color rgb="FF00B0F0"/>
        <rFont val="Calibri"/>
        <family val="2"/>
        <scheme val="minor"/>
      </rPr>
      <t>Rappel :</t>
    </r>
    <r>
      <rPr>
        <sz val="12"/>
        <color rgb="FF00B0F0"/>
        <rFont val="Calibri"/>
        <family val="2"/>
        <scheme val="minor"/>
      </rPr>
      <t xml:space="preserve"> </t>
    </r>
    <r>
      <rPr>
        <sz val="11"/>
        <rFont val="Calibri"/>
        <family val="2"/>
        <scheme val="minor"/>
      </rPr>
      <t>Récapituler ici l'ensemble des dépenses éligibles effectivement engagées dans le cadre du projet et y affecter une référence : factures et/ou devis et/ou bons de commande acceptés selon la phase de versement &gt; se référer à l'</t>
    </r>
    <r>
      <rPr>
        <b/>
        <sz val="11"/>
        <color theme="0" tint="-0.499984740745262"/>
        <rFont val="Calibri"/>
        <family val="2"/>
        <scheme val="minor"/>
      </rPr>
      <t>onglet « Mode d'emploi »</t>
    </r>
    <r>
      <rPr>
        <sz val="12"/>
        <color rgb="FF00B0F0"/>
        <rFont val="Calibri"/>
        <family val="2"/>
        <scheme val="minor"/>
      </rPr>
      <t xml:space="preserve"> </t>
    </r>
    <r>
      <rPr>
        <sz val="11"/>
        <rFont val="Calibri"/>
        <family val="2"/>
        <scheme val="minor"/>
      </rPr>
      <t>en cas de doute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</si>
</sst>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164" formatCode="_-* #,##0.00\ &quot;F&quot;_-;\-* #,##0.00\ &quot;F&quot;_-;_-* &quot;-&quot;??\ &quot;F&quot;_-;_-@_-"/>
    <numFmt numFmtId="165" formatCode="#,##0\ &quot;€&quot;"/>
    <numFmt numFmtId="166" formatCode="#,##0.00\ &quot;€&quot;"/>
  </numFmts>
  <fonts count="48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  <scheme val="minor"/>
    </font>
    <font>
      <b/>
      <sz val="24"/>
      <color rgb="FF00B0F0"/>
      <name val="Calibri"/>
      <family val="2"/>
      <scheme val="minor"/>
    </font>
    <font>
      <sz val="11"/>
      <color theme="1"/>
      <name val="Gill Sans MT"/>
      <family val="2"/>
    </font>
    <font>
      <b/>
      <sz val="16"/>
      <color theme="1"/>
      <name val="Calibri"/>
      <family val="2"/>
      <scheme val="minor"/>
    </font>
    <font>
      <b/>
      <sz val="8"/>
      <color theme="5"/>
      <name val="Calibri"/>
      <family val="2"/>
      <scheme val="minor"/>
    </font>
    <font>
      <b/>
      <sz val="16"/>
      <color rgb="FFC00000"/>
      <name val="Calibri"/>
      <family val="2"/>
      <scheme val="minor"/>
    </font>
    <font>
      <b/>
      <sz val="11"/>
      <color rgb="FF00B0F0"/>
      <name val="Calibri"/>
      <family val="2"/>
      <scheme val="minor"/>
    </font>
    <font>
      <sz val="10"/>
      <name val="Calibri"/>
      <family val="2"/>
      <scheme val="minor"/>
    </font>
    <font>
      <b/>
      <sz val="12"/>
      <color rgb="FF009FE3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i/>
      <sz val="10"/>
      <color theme="0" tint="-4.9989318521683403E-2"/>
      <name val="Calibri"/>
      <family val="2"/>
      <scheme val="minor"/>
    </font>
    <font>
      <b/>
      <i/>
      <sz val="10"/>
      <name val="Calibri"/>
      <family val="2"/>
      <scheme val="minor"/>
    </font>
    <font>
      <b/>
      <sz val="18"/>
      <name val="Calibri"/>
      <family val="2"/>
      <scheme val="minor"/>
    </font>
    <font>
      <i/>
      <sz val="9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b/>
      <i/>
      <sz val="10"/>
      <color theme="0" tint="-0.499984740745262"/>
      <name val="Calibri"/>
      <family val="2"/>
      <scheme val="minor"/>
    </font>
    <font>
      <b/>
      <sz val="12"/>
      <color theme="0" tint="-4.9989318521683403E-2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rgb="FF009FE3"/>
      <name val="Calibri"/>
      <family val="2"/>
    </font>
    <font>
      <b/>
      <sz val="11"/>
      <name val="Calibri"/>
      <family val="2"/>
      <scheme val="minor"/>
    </font>
    <font>
      <b/>
      <sz val="11"/>
      <color rgb="FFC00000"/>
      <name val="Calibri"/>
      <family val="2"/>
      <scheme val="minor"/>
    </font>
    <font>
      <b/>
      <sz val="11"/>
      <color theme="0" tint="-0.499984740745262"/>
      <name val="Calibri"/>
      <family val="2"/>
      <scheme val="minor"/>
    </font>
    <font>
      <b/>
      <sz val="10"/>
      <color rgb="FF00B0F0"/>
      <name val="Calibri"/>
      <family val="2"/>
      <scheme val="minor"/>
    </font>
    <font>
      <b/>
      <sz val="10"/>
      <color rgb="FF009FE3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theme="5"/>
      <name val="Calibri"/>
      <family val="2"/>
      <scheme val="minor"/>
    </font>
    <font>
      <sz val="12"/>
      <name val="Calibri"/>
      <family val="2"/>
      <scheme val="minor"/>
    </font>
    <font>
      <b/>
      <sz val="12"/>
      <color rgb="FF00B0F0"/>
      <name val="Calibri"/>
      <family val="2"/>
      <scheme val="minor"/>
    </font>
    <font>
      <sz val="12"/>
      <color rgb="FF00B0F0"/>
      <name val="Calibri"/>
      <family val="2"/>
      <scheme val="minor"/>
    </font>
    <font>
      <sz val="11"/>
      <color rgb="FF00B0F0"/>
      <name val="Calibri"/>
      <family val="2"/>
      <scheme val="minor"/>
    </font>
    <font>
      <i/>
      <sz val="11"/>
      <color theme="0" tint="-0.499984740745262"/>
      <name val="Calibri"/>
      <family val="2"/>
      <scheme val="minor"/>
    </font>
    <font>
      <i/>
      <sz val="10"/>
      <color theme="0"/>
      <name val="Calibri"/>
      <family val="2"/>
      <scheme val="minor"/>
    </font>
    <font>
      <i/>
      <sz val="11"/>
      <name val="Calibri"/>
      <family val="2"/>
      <scheme val="minor"/>
    </font>
    <font>
      <sz val="10"/>
      <color rgb="FF000000"/>
      <name val="Calibri"/>
      <family val="2"/>
      <scheme val="minor"/>
    </font>
    <font>
      <i/>
      <sz val="10"/>
      <color theme="0" tint="-4.9989318521683403E-2"/>
      <name val="Calibri"/>
      <family val="2"/>
      <scheme val="minor"/>
    </font>
    <font>
      <b/>
      <i/>
      <sz val="12"/>
      <name val="Calibri"/>
      <family val="2"/>
      <scheme val="minor"/>
    </font>
    <font>
      <b/>
      <i/>
      <sz val="14"/>
      <name val="Calibri"/>
      <family val="2"/>
      <scheme val="minor"/>
    </font>
    <font>
      <b/>
      <sz val="11"/>
      <color rgb="FF00B050"/>
      <name val="Calibri"/>
      <family val="2"/>
      <scheme val="minor"/>
    </font>
    <font>
      <b/>
      <i/>
      <sz val="1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24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DDEBF7"/>
        <bgColor rgb="FF000000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ashed">
        <color auto="1"/>
      </left>
      <right style="dashed">
        <color auto="1"/>
      </right>
      <top/>
      <bottom/>
      <diagonal/>
    </border>
    <border>
      <left style="dashed">
        <color indexed="64"/>
      </left>
      <right style="dashed">
        <color indexed="64"/>
      </right>
      <top style="medium">
        <color indexed="64"/>
      </top>
      <bottom style="thick">
        <color indexed="64"/>
      </bottom>
      <diagonal/>
    </border>
    <border>
      <left style="dashed">
        <color auto="1"/>
      </left>
      <right/>
      <top/>
      <bottom/>
      <diagonal/>
    </border>
    <border>
      <left style="thick">
        <color auto="1"/>
      </left>
      <right style="dashed">
        <color auto="1"/>
      </right>
      <top style="thick">
        <color indexed="64"/>
      </top>
      <bottom/>
      <diagonal/>
    </border>
    <border>
      <left style="dashed">
        <color auto="1"/>
      </left>
      <right style="dashed">
        <color auto="1"/>
      </right>
      <top style="thick">
        <color indexed="64"/>
      </top>
      <bottom/>
      <diagonal/>
    </border>
    <border>
      <left style="dashed">
        <color auto="1"/>
      </left>
      <right style="thick">
        <color auto="1"/>
      </right>
      <top style="thick">
        <color indexed="64"/>
      </top>
      <bottom/>
      <diagonal/>
    </border>
    <border>
      <left style="thick">
        <color auto="1"/>
      </left>
      <right style="dashed">
        <color auto="1"/>
      </right>
      <top/>
      <bottom/>
      <diagonal/>
    </border>
    <border>
      <left style="dashed">
        <color auto="1"/>
      </left>
      <right style="thick">
        <color auto="1"/>
      </right>
      <top/>
      <bottom/>
      <diagonal/>
    </border>
    <border>
      <left style="thick">
        <color auto="1"/>
      </left>
      <right style="dashed">
        <color auto="1"/>
      </right>
      <top/>
      <bottom style="thick">
        <color auto="1"/>
      </bottom>
      <diagonal/>
    </border>
    <border>
      <left style="dashed">
        <color auto="1"/>
      </left>
      <right style="dashed">
        <color auto="1"/>
      </right>
      <top/>
      <bottom style="thick">
        <color auto="1"/>
      </bottom>
      <diagonal/>
    </border>
    <border>
      <left style="dashed">
        <color auto="1"/>
      </left>
      <right style="thick">
        <color auto="1"/>
      </right>
      <top/>
      <bottom style="thick">
        <color auto="1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164" fontId="3" fillId="0" borderId="0" applyFont="0" applyFill="0" applyBorder="0" applyAlignment="0" applyProtection="0"/>
    <xf numFmtId="0" fontId="3" fillId="0" borderId="0"/>
    <xf numFmtId="0" fontId="2" fillId="0" borderId="0"/>
    <xf numFmtId="9" fontId="2" fillId="0" borderId="0" applyFont="0" applyFill="0" applyBorder="0" applyAlignment="0" applyProtection="0"/>
  </cellStyleXfs>
  <cellXfs count="89">
    <xf numFmtId="0" fontId="0" fillId="0" borderId="0" xfId="0"/>
    <xf numFmtId="0" fontId="15" fillId="3" borderId="1" xfId="0" applyFont="1" applyFill="1" applyBorder="1" applyAlignment="1" applyProtection="1">
      <alignment horizontal="center" vertical="center" wrapText="1"/>
      <protection locked="0"/>
    </xf>
    <xf numFmtId="0" fontId="11" fillId="0" borderId="0" xfId="0" applyFont="1" applyAlignment="1">
      <alignment vertical="center"/>
    </xf>
    <xf numFmtId="0" fontId="12" fillId="6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vertical="center"/>
    </xf>
    <xf numFmtId="0" fontId="7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/>
    </xf>
    <xf numFmtId="0" fontId="7" fillId="0" borderId="0" xfId="0" applyFont="1" applyAlignment="1">
      <alignment horizontal="left" vertical="center"/>
    </xf>
    <xf numFmtId="0" fontId="13" fillId="5" borderId="2" xfId="0" applyFont="1" applyFill="1" applyBorder="1" applyAlignment="1">
      <alignment horizontal="center" vertical="center" wrapText="1"/>
    </xf>
    <xf numFmtId="0" fontId="13" fillId="5" borderId="9" xfId="0" applyFont="1" applyFill="1" applyBorder="1" applyAlignment="1">
      <alignment horizontal="center" vertical="center" wrapText="1"/>
    </xf>
    <xf numFmtId="0" fontId="13" fillId="5" borderId="10" xfId="0" applyFont="1" applyFill="1" applyBorder="1" applyAlignment="1">
      <alignment horizontal="center" vertical="center" wrapText="1"/>
    </xf>
    <xf numFmtId="0" fontId="11" fillId="0" borderId="0" xfId="0" applyFont="1"/>
    <xf numFmtId="0" fontId="11" fillId="0" borderId="5" xfId="0" applyFont="1" applyBorder="1"/>
    <xf numFmtId="165" fontId="16" fillId="8" borderId="5" xfId="0" applyNumberFormat="1" applyFont="1" applyFill="1" applyBorder="1"/>
    <xf numFmtId="0" fontId="11" fillId="0" borderId="7" xfId="0" applyFont="1" applyBorder="1"/>
    <xf numFmtId="165" fontId="11" fillId="0" borderId="7" xfId="0" applyNumberFormat="1" applyFont="1" applyBorder="1"/>
    <xf numFmtId="0" fontId="11" fillId="0" borderId="6" xfId="0" applyFont="1" applyBorder="1"/>
    <xf numFmtId="165" fontId="11" fillId="0" borderId="6" xfId="0" applyNumberFormat="1" applyFont="1" applyBorder="1"/>
    <xf numFmtId="0" fontId="11" fillId="0" borderId="7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11" fillId="0" borderId="0" xfId="0" applyFont="1" applyProtection="1">
      <protection locked="0"/>
    </xf>
    <xf numFmtId="0" fontId="19" fillId="4" borderId="1" xfId="0" applyFont="1" applyFill="1" applyBorder="1" applyAlignment="1">
      <alignment horizontal="center" vertical="center" wrapText="1"/>
    </xf>
    <xf numFmtId="14" fontId="19" fillId="4" borderId="1" xfId="0" applyNumberFormat="1" applyFont="1" applyFill="1" applyBorder="1" applyAlignment="1">
      <alignment horizontal="center" vertical="center" wrapText="1"/>
    </xf>
    <xf numFmtId="0" fontId="2" fillId="0" borderId="0" xfId="3" applyAlignment="1">
      <alignment vertical="center"/>
    </xf>
    <xf numFmtId="0" fontId="21" fillId="0" borderId="0" xfId="3" applyFont="1"/>
    <xf numFmtId="0" fontId="25" fillId="6" borderId="0" xfId="3" applyFont="1" applyFill="1" applyAlignment="1">
      <alignment horizontal="right" vertical="center" wrapText="1"/>
    </xf>
    <xf numFmtId="0" fontId="7" fillId="2" borderId="0" xfId="3" applyFont="1" applyFill="1" applyAlignment="1">
      <alignment vertical="center"/>
    </xf>
    <xf numFmtId="0" fontId="8" fillId="0" borderId="0" xfId="3" applyFont="1" applyAlignment="1">
      <alignment horizontal="left" vertical="center"/>
    </xf>
    <xf numFmtId="0" fontId="7" fillId="2" borderId="0" xfId="3" applyFont="1" applyFill="1" applyAlignment="1">
      <alignment horizontal="center" vertical="center" wrapText="1"/>
    </xf>
    <xf numFmtId="0" fontId="9" fillId="2" borderId="0" xfId="3" applyFont="1" applyFill="1" applyAlignment="1">
      <alignment horizontal="center" vertical="center" wrapText="1"/>
    </xf>
    <xf numFmtId="0" fontId="5" fillId="2" borderId="0" xfId="3" applyFont="1" applyFill="1" applyAlignment="1">
      <alignment vertical="center"/>
    </xf>
    <xf numFmtId="0" fontId="24" fillId="0" borderId="0" xfId="3" quotePrefix="1" applyFont="1" applyAlignment="1">
      <alignment vertical="center"/>
    </xf>
    <xf numFmtId="0" fontId="4" fillId="0" borderId="0" xfId="3" quotePrefix="1" applyFont="1" applyAlignment="1">
      <alignment vertical="center"/>
    </xf>
    <xf numFmtId="0" fontId="26" fillId="0" borderId="0" xfId="3" quotePrefix="1" applyFont="1" applyAlignment="1">
      <alignment vertical="center"/>
    </xf>
    <xf numFmtId="0" fontId="22" fillId="5" borderId="0" xfId="3" applyFont="1" applyFill="1" applyAlignment="1">
      <alignment vertical="center"/>
    </xf>
    <xf numFmtId="0" fontId="22" fillId="5" borderId="0" xfId="3" applyFont="1" applyFill="1" applyAlignment="1">
      <alignment horizontal="right" vertical="center" wrapText="1"/>
    </xf>
    <xf numFmtId="0" fontId="6" fillId="0" borderId="0" xfId="3" applyFont="1" applyAlignment="1">
      <alignment vertical="center"/>
    </xf>
    <xf numFmtId="0" fontId="29" fillId="2" borderId="0" xfId="0" applyFont="1" applyFill="1"/>
    <xf numFmtId="0" fontId="30" fillId="6" borderId="0" xfId="0" applyFont="1" applyFill="1" applyAlignment="1">
      <alignment horizontal="right" vertical="center" wrapText="1"/>
    </xf>
    <xf numFmtId="0" fontId="31" fillId="2" borderId="0" xfId="0" applyFont="1" applyFill="1" applyAlignment="1">
      <alignment vertical="center"/>
    </xf>
    <xf numFmtId="0" fontId="32" fillId="0" borderId="0" xfId="0" applyFont="1" applyAlignment="1">
      <alignment horizontal="left" vertical="center"/>
    </xf>
    <xf numFmtId="0" fontId="31" fillId="2" borderId="0" xfId="0" applyFont="1" applyFill="1" applyAlignment="1">
      <alignment horizontal="center" vertical="center" wrapText="1"/>
    </xf>
    <xf numFmtId="0" fontId="29" fillId="2" borderId="0" xfId="0" applyFont="1" applyFill="1" applyAlignment="1">
      <alignment vertical="center"/>
    </xf>
    <xf numFmtId="0" fontId="33" fillId="0" borderId="0" xfId="0" applyFont="1"/>
    <xf numFmtId="0" fontId="33" fillId="0" borderId="0" xfId="0" applyFont="1" applyAlignment="1">
      <alignment vertical="center"/>
    </xf>
    <xf numFmtId="0" fontId="35" fillId="0" borderId="0" xfId="0" applyFont="1" applyAlignment="1">
      <alignment vertical="center"/>
    </xf>
    <xf numFmtId="0" fontId="35" fillId="0" borderId="0" xfId="0" quotePrefix="1" applyFont="1" applyAlignment="1">
      <alignment vertical="center"/>
    </xf>
    <xf numFmtId="0" fontId="34" fillId="0" borderId="0" xfId="3" quotePrefix="1" applyFont="1" applyAlignment="1">
      <alignment vertical="center"/>
    </xf>
    <xf numFmtId="0" fontId="12" fillId="0" borderId="0" xfId="0" applyFont="1" applyAlignment="1">
      <alignment horizontal="right" vertical="center" wrapText="1"/>
    </xf>
    <xf numFmtId="0" fontId="30" fillId="0" borderId="0" xfId="0" applyFont="1" applyAlignment="1">
      <alignment horizontal="right" vertical="center" wrapText="1"/>
    </xf>
    <xf numFmtId="0" fontId="13" fillId="5" borderId="11" xfId="0" applyFont="1" applyFill="1" applyBorder="1" applyAlignment="1">
      <alignment horizontal="center" vertical="center" wrapText="1"/>
    </xf>
    <xf numFmtId="0" fontId="11" fillId="0" borderId="13" xfId="0" applyFont="1" applyBorder="1"/>
    <xf numFmtId="0" fontId="23" fillId="10" borderId="14" xfId="0" applyFont="1" applyFill="1" applyBorder="1" applyAlignment="1">
      <alignment horizontal="center" vertical="center" wrapText="1"/>
    </xf>
    <xf numFmtId="166" fontId="11" fillId="0" borderId="13" xfId="0" applyNumberFormat="1" applyFont="1" applyBorder="1"/>
    <xf numFmtId="166" fontId="19" fillId="4" borderId="1" xfId="0" applyNumberFormat="1" applyFont="1" applyFill="1" applyBorder="1" applyAlignment="1">
      <alignment horizontal="center" vertical="center" wrapText="1"/>
    </xf>
    <xf numFmtId="166" fontId="15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43" fillId="4" borderId="4" xfId="0" applyFont="1" applyFill="1" applyBorder="1" applyAlignment="1">
      <alignment vertical="center"/>
    </xf>
    <xf numFmtId="0" fontId="43" fillId="4" borderId="5" xfId="0" applyFont="1" applyFill="1" applyBorder="1" applyAlignment="1">
      <alignment vertical="center"/>
    </xf>
    <xf numFmtId="0" fontId="42" fillId="4" borderId="5" xfId="0" applyFont="1" applyFill="1" applyBorder="1" applyAlignment="1">
      <alignment horizontal="right" vertical="center"/>
    </xf>
    <xf numFmtId="164" fontId="18" fillId="4" borderId="5" xfId="1" applyFont="1" applyFill="1" applyBorder="1" applyAlignment="1">
      <alignment vertical="center" wrapText="1"/>
    </xf>
    <xf numFmtId="0" fontId="11" fillId="4" borderId="5" xfId="0" applyFont="1" applyFill="1" applyBorder="1"/>
    <xf numFmtId="166" fontId="15" fillId="4" borderId="12" xfId="0" applyNumberFormat="1" applyFont="1" applyFill="1" applyBorder="1" applyAlignment="1" applyProtection="1">
      <alignment horizontal="center" vertical="center" wrapText="1"/>
      <protection locked="0"/>
    </xf>
    <xf numFmtId="0" fontId="11" fillId="0" borderId="15" xfId="0" applyFont="1" applyBorder="1"/>
    <xf numFmtId="0" fontId="40" fillId="0" borderId="16" xfId="0" applyFont="1" applyBorder="1" applyAlignment="1">
      <alignment vertical="center"/>
    </xf>
    <xf numFmtId="166" fontId="11" fillId="0" borderId="17" xfId="0" applyNumberFormat="1" applyFont="1" applyBorder="1"/>
    <xf numFmtId="166" fontId="11" fillId="0" borderId="18" xfId="0" applyNumberFormat="1" applyFont="1" applyBorder="1"/>
    <xf numFmtId="0" fontId="11" fillId="0" borderId="19" xfId="0" applyFont="1" applyBorder="1"/>
    <xf numFmtId="166" fontId="11" fillId="0" borderId="20" xfId="0" applyNumberFormat="1" applyFont="1" applyBorder="1"/>
    <xf numFmtId="0" fontId="11" fillId="0" borderId="21" xfId="0" applyFont="1" applyBorder="1"/>
    <xf numFmtId="166" fontId="11" fillId="0" borderId="22" xfId="0" applyNumberFormat="1" applyFont="1" applyBorder="1"/>
    <xf numFmtId="166" fontId="11" fillId="0" borderId="23" xfId="0" applyNumberFormat="1" applyFont="1" applyBorder="1"/>
    <xf numFmtId="0" fontId="44" fillId="0" borderId="0" xfId="3" quotePrefix="1" applyFont="1" applyAlignment="1">
      <alignment vertical="center"/>
    </xf>
    <xf numFmtId="0" fontId="13" fillId="5" borderId="24" xfId="0" applyFont="1" applyFill="1" applyBorder="1" applyAlignment="1">
      <alignment horizontal="center" vertical="center" wrapText="1"/>
    </xf>
    <xf numFmtId="2" fontId="19" fillId="4" borderId="3" xfId="0" applyNumberFormat="1" applyFont="1" applyFill="1" applyBorder="1" applyAlignment="1">
      <alignment horizontal="center" vertical="center" wrapText="1"/>
    </xf>
    <xf numFmtId="2" fontId="15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23" fillId="0" borderId="0" xfId="0" applyFont="1" applyAlignment="1">
      <alignment horizontal="right"/>
    </xf>
    <xf numFmtId="44" fontId="19" fillId="4" borderId="3" xfId="0" applyNumberFormat="1" applyFont="1" applyFill="1" applyBorder="1" applyAlignment="1">
      <alignment horizontal="center" vertical="center" wrapText="1"/>
    </xf>
    <xf numFmtId="44" fontId="19" fillId="4" borderId="1" xfId="0" applyNumberFormat="1" applyFont="1" applyFill="1" applyBorder="1" applyAlignment="1">
      <alignment horizontal="center" vertical="center" wrapText="1"/>
    </xf>
    <xf numFmtId="44" fontId="15" fillId="4" borderId="12" xfId="0" applyNumberFormat="1" applyFont="1" applyFill="1" applyBorder="1" applyAlignment="1" applyProtection="1">
      <alignment horizontal="center" vertical="center" wrapText="1"/>
      <protection locked="0"/>
    </xf>
    <xf numFmtId="49" fontId="19" fillId="4" borderId="1" xfId="0" applyNumberFormat="1" applyFont="1" applyFill="1" applyBorder="1" applyAlignment="1">
      <alignment horizontal="center" vertical="center" wrapText="1"/>
    </xf>
    <xf numFmtId="49" fontId="19" fillId="4" borderId="3" xfId="0" applyNumberFormat="1" applyFont="1" applyFill="1" applyBorder="1" applyAlignment="1">
      <alignment horizontal="center" vertical="center" wrapText="1"/>
    </xf>
    <xf numFmtId="49" fontId="15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13" xfId="0" applyBorder="1"/>
    <xf numFmtId="0" fontId="47" fillId="9" borderId="0" xfId="3" applyFont="1" applyFill="1" applyAlignment="1">
      <alignment horizontal="center" vertical="center"/>
    </xf>
    <xf numFmtId="0" fontId="17" fillId="7" borderId="8" xfId="0" applyFont="1" applyFill="1" applyBorder="1" applyAlignment="1">
      <alignment horizontal="left"/>
    </xf>
    <xf numFmtId="0" fontId="13" fillId="5" borderId="9" xfId="0" applyFont="1" applyFill="1" applyBorder="1" applyAlignment="1">
      <alignment horizontal="center" vertical="center"/>
    </xf>
    <xf numFmtId="0" fontId="13" fillId="5" borderId="10" xfId="0" applyFont="1" applyFill="1" applyBorder="1" applyAlignment="1">
      <alignment horizontal="center" vertical="center"/>
    </xf>
    <xf numFmtId="0" fontId="13" fillId="5" borderId="2" xfId="0" applyFont="1" applyFill="1" applyBorder="1" applyAlignment="1">
      <alignment horizontal="center" vertical="center"/>
    </xf>
    <xf numFmtId="0" fontId="19" fillId="4" borderId="0" xfId="0" applyFont="1" applyFill="1" applyAlignment="1">
      <alignment horizontal="center" vertical="center"/>
    </xf>
  </cellXfs>
  <cellStyles count="5">
    <cellStyle name="Monétaire" xfId="1" builtinId="4"/>
    <cellStyle name="Normal" xfId="0" builtinId="0"/>
    <cellStyle name="Normal 2" xfId="2" xr:uid="{3D47DC59-8C37-4C1E-AF45-888D8902F332}"/>
    <cellStyle name="Normal 3" xfId="3" xr:uid="{113E671D-122B-4741-8E56-9BFDB378D009}"/>
    <cellStyle name="Pourcentage 2" xfId="4" xr:uid="{8E88F6D2-C288-4B6E-8087-9F359B773A9F}"/>
  </cellStyles>
  <dxfs count="2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1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5.png"/><Relationship Id="rId15" Type="http://schemas.microsoft.com/office/2007/relationships/hdphoto" Target="../media/hdphoto1.wdp"/><Relationship Id="rId10" Type="http://schemas.openxmlformats.org/officeDocument/2006/relationships/image" Target="../media/image10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11.png"/><Relationship Id="rId2" Type="http://schemas.openxmlformats.org/officeDocument/2006/relationships/image" Target="../media/image15.png"/><Relationship Id="rId1" Type="http://schemas.openxmlformats.org/officeDocument/2006/relationships/image" Target="../media/image4.png"/><Relationship Id="rId5" Type="http://schemas.openxmlformats.org/officeDocument/2006/relationships/image" Target="../media/image13.png"/><Relationship Id="rId4" Type="http://schemas.openxmlformats.org/officeDocument/2006/relationships/image" Target="../media/image12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11.png"/><Relationship Id="rId2" Type="http://schemas.openxmlformats.org/officeDocument/2006/relationships/image" Target="../media/image15.png"/><Relationship Id="rId1" Type="http://schemas.openxmlformats.org/officeDocument/2006/relationships/image" Target="../media/image4.png"/><Relationship Id="rId5" Type="http://schemas.openxmlformats.org/officeDocument/2006/relationships/image" Target="../media/image13.png"/><Relationship Id="rId4" Type="http://schemas.openxmlformats.org/officeDocument/2006/relationships/image" Target="../media/image1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12</xdr:row>
      <xdr:rowOff>0</xdr:rowOff>
    </xdr:from>
    <xdr:to>
      <xdr:col>1</xdr:col>
      <xdr:colOff>170020</xdr:colOff>
      <xdr:row>12</xdr:row>
      <xdr:rowOff>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5E25B0F3-9931-48D2-A295-5A88DD60E31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8420" r="47145"/>
        <a:stretch/>
      </xdr:blipFill>
      <xdr:spPr>
        <a:xfrm>
          <a:off x="171450" y="2143125"/>
          <a:ext cx="170020" cy="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12</xdr:row>
      <xdr:rowOff>0</xdr:rowOff>
    </xdr:from>
    <xdr:to>
      <xdr:col>1</xdr:col>
      <xdr:colOff>170020</xdr:colOff>
      <xdr:row>12</xdr:row>
      <xdr:rowOff>0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0CB670B0-6BEF-4E6B-AD08-8E23BA48DDF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8420" r="47145"/>
        <a:stretch/>
      </xdr:blipFill>
      <xdr:spPr>
        <a:xfrm>
          <a:off x="171450" y="2143125"/>
          <a:ext cx="170020" cy="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12</xdr:row>
      <xdr:rowOff>0</xdr:rowOff>
    </xdr:from>
    <xdr:to>
      <xdr:col>1</xdr:col>
      <xdr:colOff>170020</xdr:colOff>
      <xdr:row>12</xdr:row>
      <xdr:rowOff>0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27C38649-6AED-4EE4-AB30-9E79D4EDABF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8420" r="47145"/>
        <a:stretch/>
      </xdr:blipFill>
      <xdr:spPr>
        <a:xfrm>
          <a:off x="171450" y="2143125"/>
          <a:ext cx="170020" cy="0"/>
        </a:xfrm>
        <a:prstGeom prst="rect">
          <a:avLst/>
        </a:prstGeom>
      </xdr:spPr>
    </xdr:pic>
    <xdr:clientData/>
  </xdr:twoCellAnchor>
  <xdr:twoCellAnchor>
    <xdr:from>
      <xdr:col>1</xdr:col>
      <xdr:colOff>7831</xdr:colOff>
      <xdr:row>13</xdr:row>
      <xdr:rowOff>507</xdr:rowOff>
    </xdr:from>
    <xdr:to>
      <xdr:col>2</xdr:col>
      <xdr:colOff>30486</xdr:colOff>
      <xdr:row>59</xdr:row>
      <xdr:rowOff>175848</xdr:rowOff>
    </xdr:to>
    <xdr:pic>
      <xdr:nvPicPr>
        <xdr:cNvPr id="5" name="Image 4">
          <a:extLst>
            <a:ext uri="{FF2B5EF4-FFF2-40B4-BE49-F238E27FC236}">
              <a16:creationId xmlns:a16="http://schemas.microsoft.com/office/drawing/2014/main" id="{E224CBC0-6B83-4F31-AE53-5DF5D556719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8420" r="47145"/>
        <a:stretch/>
      </xdr:blipFill>
      <xdr:spPr>
        <a:xfrm>
          <a:off x="176350" y="2286507"/>
          <a:ext cx="191174" cy="7949206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62</xdr:row>
      <xdr:rowOff>94189</xdr:rowOff>
    </xdr:from>
    <xdr:to>
      <xdr:col>43</xdr:col>
      <xdr:colOff>465720</xdr:colOff>
      <xdr:row>68</xdr:row>
      <xdr:rowOff>118257</xdr:rowOff>
    </xdr:to>
    <xdr:grpSp>
      <xdr:nvGrpSpPr>
        <xdr:cNvPr id="49" name="Groupe 48">
          <a:extLst>
            <a:ext uri="{FF2B5EF4-FFF2-40B4-BE49-F238E27FC236}">
              <a16:creationId xmlns:a16="http://schemas.microsoft.com/office/drawing/2014/main" id="{1F33A11F-991A-41CF-868F-53E716E2095B}"/>
            </a:ext>
          </a:extLst>
        </xdr:cNvPr>
        <xdr:cNvGrpSpPr/>
      </xdr:nvGrpSpPr>
      <xdr:grpSpPr>
        <a:xfrm>
          <a:off x="0" y="11781364"/>
          <a:ext cx="41369245" cy="1198818"/>
          <a:chOff x="0" y="18494375"/>
          <a:chExt cx="36872341" cy="1165225"/>
        </a:xfrm>
      </xdr:grpSpPr>
      <xdr:pic>
        <xdr:nvPicPr>
          <xdr:cNvPr id="50" name="Picture 11">
            <a:extLst>
              <a:ext uri="{FF2B5EF4-FFF2-40B4-BE49-F238E27FC236}">
                <a16:creationId xmlns:a16="http://schemas.microsoft.com/office/drawing/2014/main" id="{3FAF7B83-D334-C129-4E77-CDC580913345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5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18497550"/>
            <a:ext cx="6544741" cy="1162050"/>
          </a:xfrm>
          <a:prstGeom prst="rect">
            <a:avLst/>
          </a:prstGeom>
        </xdr:spPr>
      </xdr:pic>
      <xdr:pic>
        <xdr:nvPicPr>
          <xdr:cNvPr id="51" name="Picture 11">
            <a:extLst>
              <a:ext uri="{FF2B5EF4-FFF2-40B4-BE49-F238E27FC236}">
                <a16:creationId xmlns:a16="http://schemas.microsoft.com/office/drawing/2014/main" id="{77B4B024-02C1-39DA-EABB-88D6F8DA47D2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6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6068060" y="18494375"/>
            <a:ext cx="6551090" cy="1162050"/>
          </a:xfrm>
          <a:prstGeom prst="rect">
            <a:avLst/>
          </a:prstGeom>
        </xdr:spPr>
      </xdr:pic>
      <xdr:pic>
        <xdr:nvPicPr>
          <xdr:cNvPr id="52" name="Picture 11">
            <a:extLst>
              <a:ext uri="{FF2B5EF4-FFF2-40B4-BE49-F238E27FC236}">
                <a16:creationId xmlns:a16="http://schemas.microsoft.com/office/drawing/2014/main" id="{56F42B9D-3F5A-024E-8C39-E022A8F173F4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7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2136119" y="18494375"/>
            <a:ext cx="6541565" cy="1165225"/>
          </a:xfrm>
          <a:prstGeom prst="rect">
            <a:avLst/>
          </a:prstGeom>
        </xdr:spPr>
      </xdr:pic>
      <xdr:pic>
        <xdr:nvPicPr>
          <xdr:cNvPr id="53" name="Picture 11">
            <a:extLst>
              <a:ext uri="{FF2B5EF4-FFF2-40B4-BE49-F238E27FC236}">
                <a16:creationId xmlns:a16="http://schemas.microsoft.com/office/drawing/2014/main" id="{DA7FF768-3B95-440C-4247-92BCF18E82D7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8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8194653" y="18494375"/>
            <a:ext cx="6551091" cy="1165225"/>
          </a:xfrm>
          <a:prstGeom prst="rect">
            <a:avLst/>
          </a:prstGeom>
        </xdr:spPr>
      </xdr:pic>
      <xdr:pic>
        <xdr:nvPicPr>
          <xdr:cNvPr id="54" name="Picture 11">
            <a:extLst>
              <a:ext uri="{FF2B5EF4-FFF2-40B4-BE49-F238E27FC236}">
                <a16:creationId xmlns:a16="http://schemas.microsoft.com/office/drawing/2014/main" id="{B8F96E1B-1CDF-3861-BF1D-BBDAC9C79615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9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24262713" y="18494375"/>
            <a:ext cx="6541566" cy="1152525"/>
          </a:xfrm>
          <a:prstGeom prst="rect">
            <a:avLst/>
          </a:prstGeom>
        </xdr:spPr>
      </xdr:pic>
      <xdr:pic>
        <xdr:nvPicPr>
          <xdr:cNvPr id="55" name="Picture 11">
            <a:extLst>
              <a:ext uri="{FF2B5EF4-FFF2-40B4-BE49-F238E27FC236}">
                <a16:creationId xmlns:a16="http://schemas.microsoft.com/office/drawing/2014/main" id="{0E123C96-3D52-41C6-3525-817173708EB9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0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30327600" y="18497550"/>
            <a:ext cx="6544741" cy="1149350"/>
          </a:xfrm>
          <a:prstGeom prst="rect">
            <a:avLst/>
          </a:prstGeom>
        </xdr:spPr>
      </xdr:pic>
    </xdr:grpSp>
    <xdr:clientData/>
  </xdr:twoCellAnchor>
  <xdr:twoCellAnchor editAs="oneCell">
    <xdr:from>
      <xdr:col>2</xdr:col>
      <xdr:colOff>0</xdr:colOff>
      <xdr:row>1</xdr:row>
      <xdr:rowOff>0</xdr:rowOff>
    </xdr:from>
    <xdr:to>
      <xdr:col>4</xdr:col>
      <xdr:colOff>210609</xdr:colOff>
      <xdr:row>9</xdr:row>
      <xdr:rowOff>27230</xdr:rowOff>
    </xdr:to>
    <xdr:pic>
      <xdr:nvPicPr>
        <xdr:cNvPr id="8" name="Image 7">
          <a:extLst>
            <a:ext uri="{FF2B5EF4-FFF2-40B4-BE49-F238E27FC236}">
              <a16:creationId xmlns:a16="http://schemas.microsoft.com/office/drawing/2014/main" id="{AC2BB940-87D7-4F60-ACC4-63B2EE2E5F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8667" y="179917"/>
          <a:ext cx="3046942" cy="1466563"/>
        </a:xfrm>
        <a:prstGeom prst="rect">
          <a:avLst/>
        </a:prstGeom>
      </xdr:spPr>
    </xdr:pic>
    <xdr:clientData/>
  </xdr:twoCellAnchor>
  <xdr:twoCellAnchor editAs="oneCell">
    <xdr:from>
      <xdr:col>4</xdr:col>
      <xdr:colOff>545045</xdr:colOff>
      <xdr:row>4</xdr:row>
      <xdr:rowOff>88054</xdr:rowOff>
    </xdr:from>
    <xdr:to>
      <xdr:col>5</xdr:col>
      <xdr:colOff>964143</xdr:colOff>
      <xdr:row>7</xdr:row>
      <xdr:rowOff>158868</xdr:rowOff>
    </xdr:to>
    <xdr:pic>
      <xdr:nvPicPr>
        <xdr:cNvPr id="9" name="Image 8">
          <a:extLst>
            <a:ext uri="{FF2B5EF4-FFF2-40B4-BE49-F238E27FC236}">
              <a16:creationId xmlns:a16="http://schemas.microsoft.com/office/drawing/2014/main" id="{C069D8C7-37CF-4803-A791-B36DB212E9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720045" y="807721"/>
          <a:ext cx="3089273" cy="613739"/>
        </a:xfrm>
        <a:prstGeom prst="rect">
          <a:avLst/>
        </a:prstGeom>
      </xdr:spPr>
    </xdr:pic>
    <xdr:clientData/>
  </xdr:twoCellAnchor>
  <xdr:twoCellAnchor editAs="oneCell">
    <xdr:from>
      <xdr:col>5</xdr:col>
      <xdr:colOff>1144059</xdr:colOff>
      <xdr:row>3</xdr:row>
      <xdr:rowOff>144992</xdr:rowOff>
    </xdr:from>
    <xdr:to>
      <xdr:col>5</xdr:col>
      <xdr:colOff>2581740</xdr:colOff>
      <xdr:row>8</xdr:row>
      <xdr:rowOff>143932</xdr:rowOff>
    </xdr:to>
    <xdr:pic>
      <xdr:nvPicPr>
        <xdr:cNvPr id="10" name="Image 9">
          <a:extLst>
            <a:ext uri="{FF2B5EF4-FFF2-40B4-BE49-F238E27FC236}">
              <a16:creationId xmlns:a16="http://schemas.microsoft.com/office/drawing/2014/main" id="{6F242D86-C160-480E-960E-1C1108677A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986059" y="684742"/>
          <a:ext cx="1431331" cy="901698"/>
        </a:xfrm>
        <a:prstGeom prst="rect">
          <a:avLst/>
        </a:prstGeom>
      </xdr:spPr>
    </xdr:pic>
    <xdr:clientData/>
  </xdr:twoCellAnchor>
  <xdr:twoCellAnchor editAs="oneCell">
    <xdr:from>
      <xdr:col>3</xdr:col>
      <xdr:colOff>148827</xdr:colOff>
      <xdr:row>25</xdr:row>
      <xdr:rowOff>148431</xdr:rowOff>
    </xdr:from>
    <xdr:to>
      <xdr:col>5</xdr:col>
      <xdr:colOff>2199481</xdr:colOff>
      <xdr:row>40</xdr:row>
      <xdr:rowOff>160735</xdr:rowOff>
    </xdr:to>
    <xdr:pic>
      <xdr:nvPicPr>
        <xdr:cNvPr id="7" name="Image 6">
          <a:extLst>
            <a:ext uri="{FF2B5EF4-FFF2-40B4-BE49-F238E27FC236}">
              <a16:creationId xmlns:a16="http://schemas.microsoft.com/office/drawing/2014/main" id="{13431807-7F2E-B5D8-638F-C273C5144A1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4">
          <a:extLst>
            <a:ext uri="{BEBA8EAE-BF5A-486C-A8C5-ECC9F3942E4B}">
              <a14:imgProps xmlns:a14="http://schemas.microsoft.com/office/drawing/2010/main">
                <a14:imgLayer r:embed="rId15">
                  <a14:imgEffect>
                    <a14:colorTemperature colorTemp="4700"/>
                  </a14:imgEffect>
                </a14:imgLayer>
              </a14:imgProps>
            </a:ext>
          </a:extLst>
        </a:blip>
        <a:srcRect l="967" t="5480" r="2656" b="5565"/>
        <a:stretch>
          <a:fillRect/>
        </a:stretch>
      </xdr:blipFill>
      <xdr:spPr>
        <a:xfrm>
          <a:off x="666749" y="4756150"/>
          <a:ext cx="7384654" cy="304839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170447</xdr:colOff>
      <xdr:row>10</xdr:row>
      <xdr:rowOff>86521</xdr:rowOff>
    </xdr:from>
    <xdr:to>
      <xdr:col>1</xdr:col>
      <xdr:colOff>170263</xdr:colOff>
      <xdr:row>121</xdr:row>
      <xdr:rowOff>5013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148BE4B8-6087-44A3-B998-A7BDC569777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8420" r="47145"/>
        <a:stretch/>
      </xdr:blipFill>
      <xdr:spPr>
        <a:xfrm>
          <a:off x="170447" y="1856166"/>
          <a:ext cx="170263" cy="47548505"/>
        </a:xfrm>
        <a:prstGeom prst="rect">
          <a:avLst/>
        </a:prstGeom>
      </xdr:spPr>
    </xdr:pic>
    <xdr:clientData/>
  </xdr:twoCellAnchor>
  <xdr:twoCellAnchor>
    <xdr:from>
      <xdr:col>0</xdr:col>
      <xdr:colOff>28575</xdr:colOff>
      <xdr:row>134</xdr:row>
      <xdr:rowOff>103121</xdr:rowOff>
    </xdr:from>
    <xdr:to>
      <xdr:col>30</xdr:col>
      <xdr:colOff>193567</xdr:colOff>
      <xdr:row>141</xdr:row>
      <xdr:rowOff>121141</xdr:rowOff>
    </xdr:to>
    <xdr:grpSp>
      <xdr:nvGrpSpPr>
        <xdr:cNvPr id="3" name="Groupe 2">
          <a:extLst>
            <a:ext uri="{FF2B5EF4-FFF2-40B4-BE49-F238E27FC236}">
              <a16:creationId xmlns:a16="http://schemas.microsoft.com/office/drawing/2014/main" id="{9536E430-C8AF-4C77-8743-8DC7B4E13FA2}"/>
            </a:ext>
          </a:extLst>
        </xdr:cNvPr>
        <xdr:cNvGrpSpPr/>
      </xdr:nvGrpSpPr>
      <xdr:grpSpPr>
        <a:xfrm>
          <a:off x="25400" y="50160171"/>
          <a:ext cx="30686267" cy="1151495"/>
          <a:chOff x="0" y="18494375"/>
          <a:chExt cx="36872341" cy="1165225"/>
        </a:xfrm>
      </xdr:grpSpPr>
      <xdr:pic>
        <xdr:nvPicPr>
          <xdr:cNvPr id="4" name="Picture 11">
            <a:extLst>
              <a:ext uri="{FF2B5EF4-FFF2-40B4-BE49-F238E27FC236}">
                <a16:creationId xmlns:a16="http://schemas.microsoft.com/office/drawing/2014/main" id="{22FE9C69-39D9-AF76-2BB8-B32B084DAF5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18497550"/>
            <a:ext cx="6544741" cy="1162050"/>
          </a:xfrm>
          <a:prstGeom prst="rect">
            <a:avLst/>
          </a:prstGeom>
        </xdr:spPr>
      </xdr:pic>
      <xdr:pic>
        <xdr:nvPicPr>
          <xdr:cNvPr id="5" name="Picture 11">
            <a:extLst>
              <a:ext uri="{FF2B5EF4-FFF2-40B4-BE49-F238E27FC236}">
                <a16:creationId xmlns:a16="http://schemas.microsoft.com/office/drawing/2014/main" id="{C21B92E2-0FE4-9ED8-3681-6EEC594E1ABF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6068060" y="18494375"/>
            <a:ext cx="6551090" cy="1162050"/>
          </a:xfrm>
          <a:prstGeom prst="rect">
            <a:avLst/>
          </a:prstGeom>
        </xdr:spPr>
      </xdr:pic>
      <xdr:pic>
        <xdr:nvPicPr>
          <xdr:cNvPr id="6" name="Picture 11">
            <a:extLst>
              <a:ext uri="{FF2B5EF4-FFF2-40B4-BE49-F238E27FC236}">
                <a16:creationId xmlns:a16="http://schemas.microsoft.com/office/drawing/2014/main" id="{1387FE30-ECEE-0E50-99A1-DB1FFAF4181B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2136119" y="18494375"/>
            <a:ext cx="6541565" cy="1165225"/>
          </a:xfrm>
          <a:prstGeom prst="rect">
            <a:avLst/>
          </a:prstGeom>
        </xdr:spPr>
      </xdr:pic>
      <xdr:pic>
        <xdr:nvPicPr>
          <xdr:cNvPr id="7" name="Picture 11">
            <a:extLst>
              <a:ext uri="{FF2B5EF4-FFF2-40B4-BE49-F238E27FC236}">
                <a16:creationId xmlns:a16="http://schemas.microsoft.com/office/drawing/2014/main" id="{AB79BD79-486A-D9BA-F6BF-AC06542400C4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8194653" y="18494375"/>
            <a:ext cx="6551091" cy="1165225"/>
          </a:xfrm>
          <a:prstGeom prst="rect">
            <a:avLst/>
          </a:prstGeom>
        </xdr:spPr>
      </xdr:pic>
      <xdr:pic>
        <xdr:nvPicPr>
          <xdr:cNvPr id="8" name="Picture 11">
            <a:extLst>
              <a:ext uri="{FF2B5EF4-FFF2-40B4-BE49-F238E27FC236}">
                <a16:creationId xmlns:a16="http://schemas.microsoft.com/office/drawing/2014/main" id="{89E2FBE5-8F45-B0E1-3EF3-673F67189EE5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24262713" y="18494375"/>
            <a:ext cx="6541566" cy="1152525"/>
          </a:xfrm>
          <a:prstGeom prst="rect">
            <a:avLst/>
          </a:prstGeom>
        </xdr:spPr>
      </xdr:pic>
      <xdr:pic>
        <xdr:nvPicPr>
          <xdr:cNvPr id="9" name="Picture 11">
            <a:extLst>
              <a:ext uri="{FF2B5EF4-FFF2-40B4-BE49-F238E27FC236}">
                <a16:creationId xmlns:a16="http://schemas.microsoft.com/office/drawing/2014/main" id="{A21E6CBE-5C71-E74B-C6BC-5E2E6C5A945E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30327600" y="18497550"/>
            <a:ext cx="6544741" cy="1149350"/>
          </a:xfrm>
          <a:prstGeom prst="rect">
            <a:avLst/>
          </a:prstGeom>
        </xdr:spPr>
      </xdr:pic>
    </xdr:grpSp>
    <xdr:clientData/>
  </xdr:twoCellAnchor>
  <xdr:twoCellAnchor editAs="oneCell">
    <xdr:from>
      <xdr:col>2</xdr:col>
      <xdr:colOff>0</xdr:colOff>
      <xdr:row>1</xdr:row>
      <xdr:rowOff>0</xdr:rowOff>
    </xdr:from>
    <xdr:to>
      <xdr:col>4</xdr:col>
      <xdr:colOff>1395942</xdr:colOff>
      <xdr:row>9</xdr:row>
      <xdr:rowOff>151055</xdr:rowOff>
    </xdr:to>
    <xdr:pic>
      <xdr:nvPicPr>
        <xdr:cNvPr id="10" name="Image 9">
          <a:extLst>
            <a:ext uri="{FF2B5EF4-FFF2-40B4-BE49-F238E27FC236}">
              <a16:creationId xmlns:a16="http://schemas.microsoft.com/office/drawing/2014/main" id="{EC9854F4-E3CE-4E10-AA29-EFA613A6C1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8667" y="158750"/>
          <a:ext cx="3046942" cy="1463388"/>
        </a:xfrm>
        <a:prstGeom prst="rect">
          <a:avLst/>
        </a:prstGeom>
      </xdr:spPr>
    </xdr:pic>
    <xdr:clientData/>
  </xdr:twoCellAnchor>
  <xdr:twoCellAnchor editAs="oneCell">
    <xdr:from>
      <xdr:col>5</xdr:col>
      <xdr:colOff>248712</xdr:colOff>
      <xdr:row>4</xdr:row>
      <xdr:rowOff>151554</xdr:rowOff>
    </xdr:from>
    <xdr:to>
      <xdr:col>6</xdr:col>
      <xdr:colOff>374651</xdr:colOff>
      <xdr:row>8</xdr:row>
      <xdr:rowOff>109126</xdr:rowOff>
    </xdr:to>
    <xdr:pic>
      <xdr:nvPicPr>
        <xdr:cNvPr id="11" name="Image 10">
          <a:extLst>
            <a:ext uri="{FF2B5EF4-FFF2-40B4-BE49-F238E27FC236}">
              <a16:creationId xmlns:a16="http://schemas.microsoft.com/office/drawing/2014/main" id="{92DD84D3-0B06-4E0E-B775-9860D4994D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720045" y="786554"/>
          <a:ext cx="3089273" cy="613739"/>
        </a:xfrm>
        <a:prstGeom prst="rect">
          <a:avLst/>
        </a:prstGeom>
      </xdr:spPr>
    </xdr:pic>
    <xdr:clientData/>
  </xdr:twoCellAnchor>
  <xdr:twoCellAnchor editAs="oneCell">
    <xdr:from>
      <xdr:col>6</xdr:col>
      <xdr:colOff>551392</xdr:colOff>
      <xdr:row>4</xdr:row>
      <xdr:rowOff>28575</xdr:rowOff>
    </xdr:from>
    <xdr:to>
      <xdr:col>7</xdr:col>
      <xdr:colOff>98890</xdr:colOff>
      <xdr:row>9</xdr:row>
      <xdr:rowOff>91015</xdr:rowOff>
    </xdr:to>
    <xdr:pic>
      <xdr:nvPicPr>
        <xdr:cNvPr id="12" name="Image 11">
          <a:extLst>
            <a:ext uri="{FF2B5EF4-FFF2-40B4-BE49-F238E27FC236}">
              <a16:creationId xmlns:a16="http://schemas.microsoft.com/office/drawing/2014/main" id="{C2B8FAA1-3D82-4110-A129-FE8564DDA3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986059" y="663575"/>
          <a:ext cx="1431331" cy="901698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10</xdr:row>
      <xdr:rowOff>52552</xdr:rowOff>
    </xdr:from>
    <xdr:to>
      <xdr:col>1</xdr:col>
      <xdr:colOff>170263</xdr:colOff>
      <xdr:row>123</xdr:row>
      <xdr:rowOff>29670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C0F01B3B-B904-41C4-979B-979F31B4DEB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8420" r="47145"/>
        <a:stretch/>
      </xdr:blipFill>
      <xdr:spPr>
        <a:xfrm>
          <a:off x="171450" y="1801977"/>
          <a:ext cx="170263" cy="42163343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125</xdr:row>
      <xdr:rowOff>93666</xdr:rowOff>
    </xdr:from>
    <xdr:to>
      <xdr:col>30</xdr:col>
      <xdr:colOff>316616</xdr:colOff>
      <xdr:row>131</xdr:row>
      <xdr:rowOff>67390</xdr:rowOff>
    </xdr:to>
    <xdr:grpSp>
      <xdr:nvGrpSpPr>
        <xdr:cNvPr id="3" name="Groupe 2">
          <a:extLst>
            <a:ext uri="{FF2B5EF4-FFF2-40B4-BE49-F238E27FC236}">
              <a16:creationId xmlns:a16="http://schemas.microsoft.com/office/drawing/2014/main" id="{E0394180-A4F8-4411-B6A8-A2B929B4DFA0}"/>
            </a:ext>
          </a:extLst>
        </xdr:cNvPr>
        <xdr:cNvGrpSpPr/>
      </xdr:nvGrpSpPr>
      <xdr:grpSpPr>
        <a:xfrm>
          <a:off x="0" y="50414241"/>
          <a:ext cx="34536766" cy="942099"/>
          <a:chOff x="0" y="18494375"/>
          <a:chExt cx="36872341" cy="1165225"/>
        </a:xfrm>
      </xdr:grpSpPr>
      <xdr:pic>
        <xdr:nvPicPr>
          <xdr:cNvPr id="4" name="Picture 11">
            <a:extLst>
              <a:ext uri="{FF2B5EF4-FFF2-40B4-BE49-F238E27FC236}">
                <a16:creationId xmlns:a16="http://schemas.microsoft.com/office/drawing/2014/main" id="{6823027C-3F63-BCFF-8CBC-D6224C4DDDBF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18497550"/>
            <a:ext cx="6544741" cy="1162050"/>
          </a:xfrm>
          <a:prstGeom prst="rect">
            <a:avLst/>
          </a:prstGeom>
        </xdr:spPr>
      </xdr:pic>
      <xdr:pic>
        <xdr:nvPicPr>
          <xdr:cNvPr id="5" name="Picture 11">
            <a:extLst>
              <a:ext uri="{FF2B5EF4-FFF2-40B4-BE49-F238E27FC236}">
                <a16:creationId xmlns:a16="http://schemas.microsoft.com/office/drawing/2014/main" id="{F330A7B6-7E24-0B24-517A-8523CB646CAD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6068060" y="18494375"/>
            <a:ext cx="6551090" cy="1162050"/>
          </a:xfrm>
          <a:prstGeom prst="rect">
            <a:avLst/>
          </a:prstGeom>
        </xdr:spPr>
      </xdr:pic>
      <xdr:pic>
        <xdr:nvPicPr>
          <xdr:cNvPr id="6" name="Picture 11">
            <a:extLst>
              <a:ext uri="{FF2B5EF4-FFF2-40B4-BE49-F238E27FC236}">
                <a16:creationId xmlns:a16="http://schemas.microsoft.com/office/drawing/2014/main" id="{9CDFD930-77C5-196B-DA1D-902331773B7B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2136119" y="18494375"/>
            <a:ext cx="6541565" cy="1165225"/>
          </a:xfrm>
          <a:prstGeom prst="rect">
            <a:avLst/>
          </a:prstGeom>
        </xdr:spPr>
      </xdr:pic>
      <xdr:pic>
        <xdr:nvPicPr>
          <xdr:cNvPr id="7" name="Picture 11">
            <a:extLst>
              <a:ext uri="{FF2B5EF4-FFF2-40B4-BE49-F238E27FC236}">
                <a16:creationId xmlns:a16="http://schemas.microsoft.com/office/drawing/2014/main" id="{D2158806-BD02-B4D1-DB69-C60B1F26BC98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8194653" y="18494375"/>
            <a:ext cx="6551091" cy="1165225"/>
          </a:xfrm>
          <a:prstGeom prst="rect">
            <a:avLst/>
          </a:prstGeom>
        </xdr:spPr>
      </xdr:pic>
      <xdr:pic>
        <xdr:nvPicPr>
          <xdr:cNvPr id="8" name="Picture 11">
            <a:extLst>
              <a:ext uri="{FF2B5EF4-FFF2-40B4-BE49-F238E27FC236}">
                <a16:creationId xmlns:a16="http://schemas.microsoft.com/office/drawing/2014/main" id="{3213F44E-6817-8218-4A93-DD5DC966A3C3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24262713" y="18494375"/>
            <a:ext cx="6541566" cy="1152525"/>
          </a:xfrm>
          <a:prstGeom prst="rect">
            <a:avLst/>
          </a:prstGeom>
        </xdr:spPr>
      </xdr:pic>
      <xdr:pic>
        <xdr:nvPicPr>
          <xdr:cNvPr id="9" name="Picture 11">
            <a:extLst>
              <a:ext uri="{FF2B5EF4-FFF2-40B4-BE49-F238E27FC236}">
                <a16:creationId xmlns:a16="http://schemas.microsoft.com/office/drawing/2014/main" id="{9A3E5966-DD1A-EBBD-D436-4D1DE7182328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30327600" y="18497550"/>
            <a:ext cx="6544741" cy="1149350"/>
          </a:xfrm>
          <a:prstGeom prst="rect">
            <a:avLst/>
          </a:prstGeom>
        </xdr:spPr>
      </xdr:pic>
    </xdr:grpSp>
    <xdr:clientData/>
  </xdr:twoCellAnchor>
  <xdr:twoCellAnchor editAs="oneCell">
    <xdr:from>
      <xdr:col>2</xdr:col>
      <xdr:colOff>0</xdr:colOff>
      <xdr:row>1</xdr:row>
      <xdr:rowOff>0</xdr:rowOff>
    </xdr:from>
    <xdr:to>
      <xdr:col>4</xdr:col>
      <xdr:colOff>274109</xdr:colOff>
      <xdr:row>9</xdr:row>
      <xdr:rowOff>151055</xdr:rowOff>
    </xdr:to>
    <xdr:pic>
      <xdr:nvPicPr>
        <xdr:cNvPr id="10" name="Image 9">
          <a:extLst>
            <a:ext uri="{FF2B5EF4-FFF2-40B4-BE49-F238E27FC236}">
              <a16:creationId xmlns:a16="http://schemas.microsoft.com/office/drawing/2014/main" id="{13EA325A-EA41-4D2A-B0AE-9BE922077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8667" y="158750"/>
          <a:ext cx="3046942" cy="1463388"/>
        </a:xfrm>
        <a:prstGeom prst="rect">
          <a:avLst/>
        </a:prstGeom>
      </xdr:spPr>
    </xdr:pic>
    <xdr:clientData/>
  </xdr:twoCellAnchor>
  <xdr:twoCellAnchor editAs="oneCell">
    <xdr:from>
      <xdr:col>4</xdr:col>
      <xdr:colOff>608545</xdr:colOff>
      <xdr:row>4</xdr:row>
      <xdr:rowOff>151554</xdr:rowOff>
    </xdr:from>
    <xdr:to>
      <xdr:col>6</xdr:col>
      <xdr:colOff>554568</xdr:colOff>
      <xdr:row>8</xdr:row>
      <xdr:rowOff>109126</xdr:rowOff>
    </xdr:to>
    <xdr:pic>
      <xdr:nvPicPr>
        <xdr:cNvPr id="11" name="Image 10">
          <a:extLst>
            <a:ext uri="{FF2B5EF4-FFF2-40B4-BE49-F238E27FC236}">
              <a16:creationId xmlns:a16="http://schemas.microsoft.com/office/drawing/2014/main" id="{D59A79E9-B695-4384-8B24-437B52CA55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720045" y="786554"/>
          <a:ext cx="3089273" cy="613739"/>
        </a:xfrm>
        <a:prstGeom prst="rect">
          <a:avLst/>
        </a:prstGeom>
      </xdr:spPr>
    </xdr:pic>
    <xdr:clientData/>
  </xdr:twoCellAnchor>
  <xdr:twoCellAnchor editAs="oneCell">
    <xdr:from>
      <xdr:col>6</xdr:col>
      <xdr:colOff>731309</xdr:colOff>
      <xdr:row>4</xdr:row>
      <xdr:rowOff>28575</xdr:rowOff>
    </xdr:from>
    <xdr:to>
      <xdr:col>7</xdr:col>
      <xdr:colOff>250232</xdr:colOff>
      <xdr:row>9</xdr:row>
      <xdr:rowOff>91015</xdr:rowOff>
    </xdr:to>
    <xdr:pic>
      <xdr:nvPicPr>
        <xdr:cNvPr id="12" name="Image 11">
          <a:extLst>
            <a:ext uri="{FF2B5EF4-FFF2-40B4-BE49-F238E27FC236}">
              <a16:creationId xmlns:a16="http://schemas.microsoft.com/office/drawing/2014/main" id="{FB66522E-DDE8-4D7B-8279-E89CAE0930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986059" y="663575"/>
          <a:ext cx="1431331" cy="901698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ecoemballages.sharepoint.com/sites/Restreint/Documents%20partages/2023_STRATEGIE5%25/Financements%20du%20r&#233;emploi/3_AAP%20ENCORE%202025/3_Dossier%20de%20candidature/3_%20Fiche%20candidature%20AAP%20reemploi/3_Fiche%20candidature%20AAP%20reemploi_2025.xlsx" TargetMode="External"/><Relationship Id="rId1" Type="http://schemas.openxmlformats.org/officeDocument/2006/relationships/externalLinkPath" Target="https://awiplan10-my.sharepoint.com/personal/f_lebon_awiplan_fr/Documents/Affaires_en_cours/F-466/Dossier_Candidature/2025/3_%20Fiche%20candidature%20AAP%20reemploi/3_Fiche%20candidature%20AAP%20reemploi_202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1.Fiche candidature 2024"/>
      <sheetName val="Listes"/>
      <sheetName val="Mode d'emploi"/>
      <sheetName val="1.Fiche candidature (à remplir)"/>
      <sheetName val="2.Liste onglets à compléter"/>
      <sheetName val="a.Equipe projet"/>
      <sheetName val="b.Groupement"/>
      <sheetName val="c.Prestataires"/>
      <sheetName val="d.Quantités cibles"/>
      <sheetName val="e.Points de vente&amp;récupéra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8796A8-C33D-45F1-8AAC-197E40A18EE1}">
  <dimension ref="A1:H45"/>
  <sheetViews>
    <sheetView zoomScale="85" zoomScaleNormal="85" workbookViewId="0">
      <selection activeCell="D14" sqref="D14"/>
    </sheetView>
  </sheetViews>
  <sheetFormatPr baseColWidth="10" defaultColWidth="11.453125" defaultRowHeight="13" x14ac:dyDescent="0.3"/>
  <cols>
    <col min="1" max="1" width="11.453125" style="11"/>
    <col min="2" max="3" width="15.26953125" style="51" bestFit="1" customWidth="1"/>
    <col min="4" max="4" width="96.453125" style="51" bestFit="1" customWidth="1"/>
    <col min="5" max="5" width="44.1796875" style="51" bestFit="1" customWidth="1"/>
    <col min="6" max="8" width="11.453125" style="51"/>
    <col min="9" max="16384" width="11.453125" style="11"/>
  </cols>
  <sheetData>
    <row r="1" spans="1:8" ht="39.5" thickBot="1" x14ac:dyDescent="0.35">
      <c r="A1" s="52" t="s">
        <v>129</v>
      </c>
      <c r="B1" s="52" t="s">
        <v>30</v>
      </c>
      <c r="C1" s="52" t="s">
        <v>28</v>
      </c>
      <c r="D1" s="52" t="s">
        <v>31</v>
      </c>
      <c r="E1" s="52" t="s">
        <v>10</v>
      </c>
      <c r="F1" s="52" t="s">
        <v>11</v>
      </c>
      <c r="G1" s="52" t="s">
        <v>12</v>
      </c>
      <c r="H1" s="52" t="s">
        <v>13</v>
      </c>
    </row>
    <row r="2" spans="1:8" ht="13.5" thickTop="1" x14ac:dyDescent="0.3">
      <c r="A2" s="82" t="s">
        <v>0</v>
      </c>
      <c r="B2" s="51" t="s">
        <v>0</v>
      </c>
      <c r="C2" s="51" t="s">
        <v>0</v>
      </c>
      <c r="D2" s="62" t="s">
        <v>0</v>
      </c>
      <c r="E2" s="63" t="s">
        <v>0</v>
      </c>
      <c r="F2" s="64">
        <v>0</v>
      </c>
      <c r="G2" s="64">
        <f>F2*1.5/218</f>
        <v>0</v>
      </c>
      <c r="H2" s="65">
        <f>G2/8</f>
        <v>0</v>
      </c>
    </row>
    <row r="3" spans="1:8" x14ac:dyDescent="0.3">
      <c r="A3" s="82" t="s">
        <v>130</v>
      </c>
      <c r="B3" s="51" t="s">
        <v>75</v>
      </c>
      <c r="C3" s="51" t="s">
        <v>72</v>
      </c>
      <c r="D3" s="62" t="s">
        <v>32</v>
      </c>
      <c r="E3" s="66" t="s">
        <v>93</v>
      </c>
      <c r="F3" s="53">
        <v>120000</v>
      </c>
      <c r="G3" s="53">
        <f>F3*1.5/218</f>
        <v>825.6880733944954</v>
      </c>
      <c r="H3" s="67">
        <f t="shared" ref="H3:H6" si="0">G3/8</f>
        <v>103.21100917431193</v>
      </c>
    </row>
    <row r="4" spans="1:8" x14ac:dyDescent="0.3">
      <c r="A4" s="82" t="s">
        <v>131</v>
      </c>
      <c r="B4" s="51" t="s">
        <v>137</v>
      </c>
      <c r="C4" s="51" t="s">
        <v>73</v>
      </c>
      <c r="D4" s="62" t="s">
        <v>33</v>
      </c>
      <c r="E4" s="66" t="s">
        <v>96</v>
      </c>
      <c r="F4" s="53">
        <v>80000</v>
      </c>
      <c r="G4" s="53">
        <f t="shared" ref="G4:G6" si="1">F4*1.5/218</f>
        <v>550.45871559633031</v>
      </c>
      <c r="H4" s="67">
        <f t="shared" si="0"/>
        <v>68.807339449541288</v>
      </c>
    </row>
    <row r="5" spans="1:8" x14ac:dyDescent="0.3">
      <c r="B5" s="51" t="s">
        <v>107</v>
      </c>
      <c r="C5" s="51" t="s">
        <v>74</v>
      </c>
      <c r="D5" s="62" t="s">
        <v>34</v>
      </c>
      <c r="E5" s="66" t="s">
        <v>94</v>
      </c>
      <c r="F5" s="53">
        <v>40000</v>
      </c>
      <c r="G5" s="53">
        <f t="shared" si="1"/>
        <v>275.22935779816515</v>
      </c>
      <c r="H5" s="67">
        <f t="shared" si="0"/>
        <v>34.403669724770644</v>
      </c>
    </row>
    <row r="6" spans="1:8" ht="13.5" thickBot="1" x14ac:dyDescent="0.35">
      <c r="D6" s="62" t="s">
        <v>35</v>
      </c>
      <c r="E6" s="68" t="s">
        <v>95</v>
      </c>
      <c r="F6" s="69">
        <v>32000</v>
      </c>
      <c r="G6" s="69">
        <f t="shared" si="1"/>
        <v>220.18348623853211</v>
      </c>
      <c r="H6" s="70">
        <f t="shared" si="0"/>
        <v>27.522935779816514</v>
      </c>
    </row>
    <row r="7" spans="1:8" ht="13.5" thickTop="1" x14ac:dyDescent="0.3">
      <c r="D7" s="51" t="s">
        <v>36</v>
      </c>
    </row>
    <row r="8" spans="1:8" x14ac:dyDescent="0.3">
      <c r="D8" s="51" t="s">
        <v>37</v>
      </c>
    </row>
    <row r="9" spans="1:8" x14ac:dyDescent="0.3">
      <c r="D9" s="51" t="s">
        <v>38</v>
      </c>
    </row>
    <row r="10" spans="1:8" x14ac:dyDescent="0.3">
      <c r="D10" s="51" t="s">
        <v>39</v>
      </c>
    </row>
    <row r="11" spans="1:8" x14ac:dyDescent="0.3">
      <c r="D11" s="51" t="s">
        <v>40</v>
      </c>
    </row>
    <row r="12" spans="1:8" x14ac:dyDescent="0.3">
      <c r="D12" s="51" t="s">
        <v>41</v>
      </c>
    </row>
    <row r="13" spans="1:8" x14ac:dyDescent="0.3">
      <c r="D13" s="51" t="s">
        <v>42</v>
      </c>
    </row>
    <row r="14" spans="1:8" x14ac:dyDescent="0.3">
      <c r="D14" s="51" t="s">
        <v>43</v>
      </c>
    </row>
    <row r="15" spans="1:8" x14ac:dyDescent="0.3">
      <c r="D15" s="51" t="s">
        <v>44</v>
      </c>
    </row>
    <row r="16" spans="1:8" x14ac:dyDescent="0.3">
      <c r="D16" s="51" t="s">
        <v>45</v>
      </c>
    </row>
    <row r="17" spans="4:4" x14ac:dyDescent="0.3">
      <c r="D17" s="51" t="s">
        <v>46</v>
      </c>
    </row>
    <row r="18" spans="4:4" x14ac:dyDescent="0.3">
      <c r="D18" s="51" t="s">
        <v>47</v>
      </c>
    </row>
    <row r="19" spans="4:4" x14ac:dyDescent="0.3">
      <c r="D19" s="51" t="s">
        <v>48</v>
      </c>
    </row>
    <row r="20" spans="4:4" x14ac:dyDescent="0.3">
      <c r="D20" s="51" t="s">
        <v>49</v>
      </c>
    </row>
    <row r="21" spans="4:4" x14ac:dyDescent="0.3">
      <c r="D21" s="51" t="s">
        <v>138</v>
      </c>
    </row>
    <row r="22" spans="4:4" x14ac:dyDescent="0.3">
      <c r="D22" s="51" t="s">
        <v>50</v>
      </c>
    </row>
    <row r="23" spans="4:4" x14ac:dyDescent="0.3">
      <c r="D23" s="51" t="s">
        <v>51</v>
      </c>
    </row>
    <row r="24" spans="4:4" x14ac:dyDescent="0.3">
      <c r="D24" s="51" t="s">
        <v>52</v>
      </c>
    </row>
    <row r="25" spans="4:4" x14ac:dyDescent="0.3">
      <c r="D25" s="51" t="s">
        <v>53</v>
      </c>
    </row>
    <row r="26" spans="4:4" x14ac:dyDescent="0.3">
      <c r="D26" s="51" t="s">
        <v>54</v>
      </c>
    </row>
    <row r="27" spans="4:4" x14ac:dyDescent="0.3">
      <c r="D27" s="51" t="s">
        <v>55</v>
      </c>
    </row>
    <row r="28" spans="4:4" x14ac:dyDescent="0.3">
      <c r="D28" s="51" t="s">
        <v>56</v>
      </c>
    </row>
    <row r="29" spans="4:4" x14ac:dyDescent="0.3">
      <c r="D29" s="51" t="s">
        <v>57</v>
      </c>
    </row>
    <row r="30" spans="4:4" x14ac:dyDescent="0.3">
      <c r="D30" s="51" t="s">
        <v>58</v>
      </c>
    </row>
    <row r="31" spans="4:4" x14ac:dyDescent="0.3">
      <c r="D31" s="51" t="s">
        <v>59</v>
      </c>
    </row>
    <row r="32" spans="4:4" x14ac:dyDescent="0.3">
      <c r="D32" s="51" t="s">
        <v>60</v>
      </c>
    </row>
    <row r="33" spans="4:4" x14ac:dyDescent="0.3">
      <c r="D33" s="51" t="s">
        <v>61</v>
      </c>
    </row>
    <row r="34" spans="4:4" x14ac:dyDescent="0.3">
      <c r="D34" s="51" t="s">
        <v>62</v>
      </c>
    </row>
    <row r="35" spans="4:4" x14ac:dyDescent="0.3">
      <c r="D35" s="51" t="s">
        <v>63</v>
      </c>
    </row>
    <row r="36" spans="4:4" x14ac:dyDescent="0.3">
      <c r="D36" s="51" t="s">
        <v>64</v>
      </c>
    </row>
    <row r="37" spans="4:4" x14ac:dyDescent="0.3">
      <c r="D37" s="51" t="s">
        <v>65</v>
      </c>
    </row>
    <row r="38" spans="4:4" x14ac:dyDescent="0.3">
      <c r="D38" s="51" t="s">
        <v>66</v>
      </c>
    </row>
    <row r="39" spans="4:4" x14ac:dyDescent="0.3">
      <c r="D39" s="51" t="s">
        <v>67</v>
      </c>
    </row>
    <row r="40" spans="4:4" x14ac:dyDescent="0.3">
      <c r="D40" s="51" t="s">
        <v>68</v>
      </c>
    </row>
    <row r="41" spans="4:4" x14ac:dyDescent="0.3">
      <c r="D41" s="51" t="s">
        <v>69</v>
      </c>
    </row>
    <row r="42" spans="4:4" x14ac:dyDescent="0.3">
      <c r="D42" s="51" t="s">
        <v>70</v>
      </c>
    </row>
    <row r="43" spans="4:4" x14ac:dyDescent="0.3">
      <c r="D43" s="51" t="s">
        <v>2</v>
      </c>
    </row>
    <row r="44" spans="4:4" x14ac:dyDescent="0.3">
      <c r="D44" s="51" t="s">
        <v>71</v>
      </c>
    </row>
    <row r="45" spans="4:4" x14ac:dyDescent="0.3">
      <c r="D45" s="51" t="s">
        <v>1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AE1F30-0FCF-4D42-938D-3E1E162BC829}">
  <sheetPr>
    <tabColor theme="0" tint="-0.499984740745262"/>
    <pageSetUpPr fitToPage="1"/>
  </sheetPr>
  <dimension ref="D7:R77"/>
  <sheetViews>
    <sheetView showGridLines="0" tabSelected="1" zoomScaleNormal="100" zoomScaleSheetLayoutView="80" workbookViewId="0">
      <selection activeCell="B1" sqref="B1"/>
    </sheetView>
  </sheetViews>
  <sheetFormatPr baseColWidth="10" defaultColWidth="10.81640625" defaultRowHeight="14.5" x14ac:dyDescent="0.25"/>
  <cols>
    <col min="1" max="3" width="2.453125" style="23" customWidth="1"/>
    <col min="4" max="5" width="38.1796875" style="23" customWidth="1"/>
    <col min="6" max="6" width="103.1796875" style="23" customWidth="1"/>
    <col min="7" max="7" width="10.81640625" style="23" customWidth="1"/>
    <col min="8" max="16384" width="10.81640625" style="23"/>
  </cols>
  <sheetData>
    <row r="7" spans="4:18" x14ac:dyDescent="0.3">
      <c r="H7" s="24"/>
    </row>
    <row r="8" spans="4:18" s="25" customFormat="1" ht="14.5" customHeight="1" x14ac:dyDescent="0.25">
      <c r="E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</row>
    <row r="9" spans="4:18" s="25" customFormat="1" ht="14.5" customHeight="1" x14ac:dyDescent="0.25">
      <c r="D9" s="27"/>
      <c r="E9" s="28"/>
      <c r="F9" s="29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</row>
    <row r="10" spans="4:18" s="25" customFormat="1" ht="9.75" customHeight="1" x14ac:dyDescent="0.25">
      <c r="D10" s="27"/>
      <c r="E10" s="28"/>
      <c r="F10" s="29"/>
      <c r="G10" s="28"/>
      <c r="H10" s="28"/>
      <c r="I10" s="28"/>
      <c r="J10" s="28"/>
      <c r="K10" s="28"/>
      <c r="L10" s="28"/>
      <c r="M10" s="28"/>
      <c r="N10" s="28"/>
      <c r="O10" s="28"/>
      <c r="P10" s="28"/>
      <c r="Q10" s="28"/>
      <c r="R10" s="28"/>
    </row>
    <row r="11" spans="4:18" s="25" customFormat="1" ht="14.5" customHeight="1" x14ac:dyDescent="0.25">
      <c r="D11" s="27"/>
      <c r="E11" s="28"/>
      <c r="F11" s="29"/>
      <c r="G11" s="28"/>
      <c r="H11" s="28"/>
      <c r="I11" s="28"/>
      <c r="J11" s="28"/>
      <c r="K11" s="28"/>
      <c r="L11" s="28"/>
      <c r="M11" s="28"/>
      <c r="N11" s="28"/>
      <c r="O11" s="28"/>
      <c r="P11" s="28"/>
      <c r="Q11" s="28"/>
      <c r="R11" s="28"/>
    </row>
    <row r="12" spans="4:18" s="25" customFormat="1" ht="31" x14ac:dyDescent="0.25">
      <c r="D12" s="83" t="s">
        <v>24</v>
      </c>
      <c r="E12" s="83"/>
      <c r="F12" s="29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8"/>
    </row>
    <row r="13" spans="4:18" s="25" customFormat="1" ht="9.75" customHeight="1" x14ac:dyDescent="0.25">
      <c r="D13" s="27"/>
      <c r="E13" s="28"/>
      <c r="F13" s="29"/>
      <c r="G13" s="28"/>
      <c r="H13" s="28"/>
      <c r="I13" s="28"/>
      <c r="J13" s="28"/>
      <c r="K13" s="28"/>
      <c r="L13" s="28"/>
      <c r="M13" s="28"/>
      <c r="N13" s="28"/>
      <c r="O13" s="28"/>
      <c r="P13" s="28"/>
      <c r="Q13" s="28"/>
      <c r="R13" s="28"/>
    </row>
    <row r="14" spans="4:18" s="25" customFormat="1" ht="31" x14ac:dyDescent="0.25">
      <c r="D14" s="30" t="s">
        <v>20</v>
      </c>
      <c r="E14" s="29"/>
      <c r="F14" s="29"/>
      <c r="G14" s="28"/>
      <c r="H14" s="28"/>
      <c r="I14" s="28"/>
      <c r="J14" s="28"/>
      <c r="K14" s="28"/>
      <c r="L14" s="28"/>
      <c r="M14" s="28"/>
      <c r="N14" s="28"/>
      <c r="O14" s="28"/>
      <c r="P14" s="28"/>
      <c r="Q14" s="28"/>
      <c r="R14" s="28"/>
    </row>
    <row r="16" spans="4:18" ht="15.5" x14ac:dyDescent="0.25">
      <c r="D16" s="47" t="s">
        <v>15</v>
      </c>
    </row>
    <row r="17" spans="4:4" x14ac:dyDescent="0.25">
      <c r="D17" s="32" t="s">
        <v>143</v>
      </c>
    </row>
    <row r="18" spans="4:4" x14ac:dyDescent="0.25">
      <c r="D18" s="32" t="s">
        <v>124</v>
      </c>
    </row>
    <row r="19" spans="4:4" x14ac:dyDescent="0.25">
      <c r="D19" s="32" t="s">
        <v>139</v>
      </c>
    </row>
    <row r="20" spans="4:4" x14ac:dyDescent="0.25">
      <c r="D20" s="71" t="s">
        <v>108</v>
      </c>
    </row>
    <row r="21" spans="4:4" x14ac:dyDescent="0.25">
      <c r="D21" s="33" t="s">
        <v>135</v>
      </c>
    </row>
    <row r="22" spans="4:4" x14ac:dyDescent="0.25">
      <c r="D22" s="33" t="s">
        <v>125</v>
      </c>
    </row>
    <row r="23" spans="4:4" s="44" customFormat="1" ht="5.15" customHeight="1" x14ac:dyDescent="0.25"/>
    <row r="24" spans="4:4" s="44" customFormat="1" ht="15.65" customHeight="1" x14ac:dyDescent="0.25">
      <c r="D24" s="46" t="s">
        <v>21</v>
      </c>
    </row>
    <row r="25" spans="4:4" s="44" customFormat="1" ht="5.15" customHeight="1" x14ac:dyDescent="0.25"/>
    <row r="26" spans="4:4" s="44" customFormat="1" ht="15.65" customHeight="1" x14ac:dyDescent="0.25"/>
    <row r="27" spans="4:4" s="44" customFormat="1" ht="15.65" customHeight="1" x14ac:dyDescent="0.25"/>
    <row r="28" spans="4:4" s="44" customFormat="1" ht="15.65" customHeight="1" x14ac:dyDescent="0.25"/>
    <row r="29" spans="4:4" s="44" customFormat="1" ht="15.65" customHeight="1" x14ac:dyDescent="0.25"/>
    <row r="30" spans="4:4" s="44" customFormat="1" ht="15.65" customHeight="1" x14ac:dyDescent="0.25"/>
    <row r="31" spans="4:4" s="44" customFormat="1" ht="15.65" customHeight="1" x14ac:dyDescent="0.25"/>
    <row r="32" spans="4:4" s="44" customFormat="1" ht="15.65" customHeight="1" x14ac:dyDescent="0.25"/>
    <row r="33" spans="4:4" s="44" customFormat="1" ht="15.65" customHeight="1" x14ac:dyDescent="0.25"/>
    <row r="34" spans="4:4" s="44" customFormat="1" ht="15.65" customHeight="1" x14ac:dyDescent="0.25"/>
    <row r="35" spans="4:4" s="44" customFormat="1" ht="15.65" customHeight="1" x14ac:dyDescent="0.25"/>
    <row r="36" spans="4:4" s="44" customFormat="1" ht="15.65" customHeight="1" x14ac:dyDescent="0.25"/>
    <row r="37" spans="4:4" s="44" customFormat="1" ht="15.65" customHeight="1" x14ac:dyDescent="0.25"/>
    <row r="38" spans="4:4" s="44" customFormat="1" ht="15.65" customHeight="1" x14ac:dyDescent="0.25"/>
    <row r="39" spans="4:4" s="44" customFormat="1" ht="15.65" customHeight="1" x14ac:dyDescent="0.25"/>
    <row r="40" spans="4:4" s="44" customFormat="1" ht="15.65" customHeight="1" x14ac:dyDescent="0.25"/>
    <row r="41" spans="4:4" s="44" customFormat="1" ht="15.65" customHeight="1" x14ac:dyDescent="0.25"/>
    <row r="43" spans="4:4" ht="15.5" x14ac:dyDescent="0.25">
      <c r="D43" s="47" t="s">
        <v>22</v>
      </c>
    </row>
    <row r="44" spans="4:4" x14ac:dyDescent="0.25">
      <c r="D44" s="32" t="s">
        <v>140</v>
      </c>
    </row>
    <row r="45" spans="4:4" ht="14.5" customHeight="1" x14ac:dyDescent="0.25">
      <c r="D45" s="32" t="s">
        <v>109</v>
      </c>
    </row>
    <row r="46" spans="4:4" ht="14.5" customHeight="1" x14ac:dyDescent="0.25">
      <c r="D46" s="32" t="s">
        <v>136</v>
      </c>
    </row>
    <row r="47" spans="4:4" x14ac:dyDescent="0.25">
      <c r="D47" s="32" t="s">
        <v>141</v>
      </c>
    </row>
    <row r="48" spans="4:4" x14ac:dyDescent="0.25">
      <c r="D48" s="32" t="s">
        <v>106</v>
      </c>
    </row>
    <row r="49" spans="4:5" x14ac:dyDescent="0.25">
      <c r="D49" s="71" t="s">
        <v>112</v>
      </c>
    </row>
    <row r="50" spans="4:5" x14ac:dyDescent="0.25">
      <c r="D50" s="32" t="s">
        <v>111</v>
      </c>
    </row>
    <row r="51" spans="4:5" x14ac:dyDescent="0.25">
      <c r="D51" s="32" t="s">
        <v>142</v>
      </c>
    </row>
    <row r="52" spans="4:5" x14ac:dyDescent="0.25">
      <c r="D52" s="32" t="s">
        <v>114</v>
      </c>
    </row>
    <row r="53" spans="4:5" x14ac:dyDescent="0.25">
      <c r="D53" s="32"/>
    </row>
    <row r="54" spans="4:5" ht="15.5" x14ac:dyDescent="0.25">
      <c r="D54" s="47" t="s">
        <v>23</v>
      </c>
    </row>
    <row r="55" spans="4:5" x14ac:dyDescent="0.25">
      <c r="D55" s="32" t="s">
        <v>123</v>
      </c>
    </row>
    <row r="56" spans="4:5" x14ac:dyDescent="0.25">
      <c r="D56" s="71" t="s">
        <v>133</v>
      </c>
    </row>
    <row r="57" spans="4:5" x14ac:dyDescent="0.25">
      <c r="D57" s="32" t="s">
        <v>25</v>
      </c>
    </row>
    <row r="58" spans="4:5" x14ac:dyDescent="0.25">
      <c r="D58" s="32" t="s">
        <v>106</v>
      </c>
    </row>
    <row r="59" spans="4:5" x14ac:dyDescent="0.25">
      <c r="D59" s="71" t="s">
        <v>127</v>
      </c>
    </row>
    <row r="60" spans="4:5" x14ac:dyDescent="0.25">
      <c r="D60" s="32" t="s">
        <v>115</v>
      </c>
    </row>
    <row r="61" spans="4:5" x14ac:dyDescent="0.25">
      <c r="E61" s="31"/>
    </row>
    <row r="62" spans="4:5" s="35" customFormat="1" ht="15" customHeight="1" x14ac:dyDescent="0.25">
      <c r="D62" s="34" t="s">
        <v>16</v>
      </c>
      <c r="E62" s="34"/>
    </row>
    <row r="63" spans="4:5" x14ac:dyDescent="0.25">
      <c r="D63" s="31"/>
    </row>
    <row r="64" spans="4:5" x14ac:dyDescent="0.25">
      <c r="D64" s="31"/>
    </row>
    <row r="66" spans="4:5" ht="16.5" x14ac:dyDescent="0.25">
      <c r="E66" s="36"/>
    </row>
    <row r="67" spans="4:5" ht="16.5" x14ac:dyDescent="0.25">
      <c r="E67" s="36"/>
    </row>
    <row r="68" spans="4:5" ht="16.5" x14ac:dyDescent="0.25">
      <c r="E68" s="36"/>
    </row>
    <row r="69" spans="4:5" ht="16.5" x14ac:dyDescent="0.25">
      <c r="E69" s="36"/>
    </row>
    <row r="70" spans="4:5" ht="16.5" x14ac:dyDescent="0.25">
      <c r="E70" s="36"/>
    </row>
    <row r="71" spans="4:5" ht="16.5" x14ac:dyDescent="0.25">
      <c r="E71" s="36"/>
    </row>
    <row r="77" spans="4:5" ht="16.5" x14ac:dyDescent="0.25">
      <c r="D77" s="36"/>
    </row>
  </sheetData>
  <sheetProtection algorithmName="SHA-512" hashValue="bNHvvaQ7aMGPtm3xcdWLhYKlIeGmI3iN9Ze/Dw044R3DY28H/Qp6QdYW3MDjcMUg2VYwnXay7XeY1qCp8NGYYA==" saltValue="8HWeyCMtE1tg9B11DvtHhg==" spinCount="100000" sheet="1" selectLockedCells="1"/>
  <mergeCells count="1">
    <mergeCell ref="D12:E12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48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510BD5-5CB6-4FDD-AFC4-CDF34C78E21D}">
  <sheetPr>
    <tabColor rgb="FF00B0F0"/>
    <pageSetUpPr fitToPage="1"/>
  </sheetPr>
  <dimension ref="A1:L134"/>
  <sheetViews>
    <sheetView showGridLines="0" zoomScaleNormal="100" workbookViewId="0">
      <selection activeCell="D22" sqref="D22"/>
    </sheetView>
  </sheetViews>
  <sheetFormatPr baseColWidth="10" defaultColWidth="10.81640625" defaultRowHeight="13" x14ac:dyDescent="0.3"/>
  <cols>
    <col min="1" max="3" width="2.453125" style="11" customWidth="1"/>
    <col min="4" max="5" width="21.1796875" style="11" customWidth="1"/>
    <col min="6" max="6" width="42.453125" style="11" customWidth="1"/>
    <col min="7" max="7" width="27" style="11" customWidth="1"/>
    <col min="8" max="8" width="29.1796875" style="11" bestFit="1" customWidth="1"/>
    <col min="9" max="9" width="39.81640625" style="11" customWidth="1"/>
    <col min="10" max="10" width="23.453125" style="11" customWidth="1"/>
    <col min="11" max="11" width="17.453125" style="11" customWidth="1"/>
    <col min="12" max="12" width="14" style="11" bestFit="1" customWidth="1"/>
    <col min="13" max="16384" width="10.81640625" style="11"/>
  </cols>
  <sheetData>
    <row r="1" spans="1:9" s="2" customFormat="1" x14ac:dyDescent="0.25"/>
    <row r="2" spans="1:9" s="2" customFormat="1" x14ac:dyDescent="0.25"/>
    <row r="3" spans="1:9" s="2" customFormat="1" x14ac:dyDescent="0.25"/>
    <row r="4" spans="1:9" s="2" customFormat="1" x14ac:dyDescent="0.25"/>
    <row r="5" spans="1:9" s="2" customFormat="1" x14ac:dyDescent="0.25"/>
    <row r="6" spans="1:9" s="2" customFormat="1" x14ac:dyDescent="0.25"/>
    <row r="7" spans="1:9" s="2" customFormat="1" x14ac:dyDescent="0.25"/>
    <row r="8" spans="1:9" s="3" customFormat="1" ht="14.5" customHeight="1" x14ac:dyDescent="0.25">
      <c r="D8" s="4"/>
      <c r="E8" s="4"/>
      <c r="F8" s="4"/>
      <c r="G8" s="4"/>
      <c r="H8" s="4"/>
      <c r="I8" s="4"/>
    </row>
    <row r="9" spans="1:9" s="3" customFormat="1" ht="14.5" customHeight="1" x14ac:dyDescent="0.25">
      <c r="D9" s="5"/>
      <c r="E9" s="5"/>
      <c r="F9" s="5"/>
      <c r="G9" s="5"/>
      <c r="H9" s="5"/>
      <c r="I9" s="5"/>
    </row>
    <row r="10" spans="1:9" s="3" customFormat="1" ht="22.5" customHeight="1" x14ac:dyDescent="0.25">
      <c r="D10" s="5"/>
      <c r="E10" s="5"/>
      <c r="F10" s="5"/>
      <c r="G10" s="5"/>
      <c r="H10" s="5"/>
      <c r="I10" s="5"/>
    </row>
    <row r="11" spans="1:9" s="3" customFormat="1" ht="31" x14ac:dyDescent="0.25">
      <c r="A11" s="48"/>
      <c r="D11" s="6" t="s">
        <v>18</v>
      </c>
      <c r="E11" s="6"/>
      <c r="F11" s="7"/>
      <c r="G11" s="5"/>
      <c r="H11" s="5"/>
      <c r="I11" s="5"/>
    </row>
    <row r="12" spans="1:9" s="2" customFormat="1" ht="5.25" customHeight="1" x14ac:dyDescent="0.25"/>
    <row r="13" spans="1:9" s="44" customFormat="1" ht="15.5" x14ac:dyDescent="0.25">
      <c r="D13" s="45" t="s">
        <v>144</v>
      </c>
      <c r="E13" s="45"/>
    </row>
    <row r="14" spans="1:9" s="44" customFormat="1" ht="5.25" customHeight="1" x14ac:dyDescent="0.25"/>
    <row r="15" spans="1:9" s="44" customFormat="1" ht="15.5" x14ac:dyDescent="0.25">
      <c r="D15" s="88" t="s">
        <v>77</v>
      </c>
      <c r="E15" s="88"/>
    </row>
    <row r="16" spans="1:9" s="2" customFormat="1" ht="5.25" customHeight="1" x14ac:dyDescent="0.25"/>
    <row r="17" spans="1:12" s="2" customFormat="1" ht="15.5" x14ac:dyDescent="0.25">
      <c r="D17" s="87" t="s">
        <v>26</v>
      </c>
      <c r="E17" s="85"/>
      <c r="F17" s="85"/>
      <c r="G17" s="86"/>
      <c r="H17" s="85" t="s">
        <v>17</v>
      </c>
      <c r="I17" s="85"/>
      <c r="J17" s="85"/>
      <c r="K17" s="85"/>
      <c r="L17" s="86"/>
    </row>
    <row r="18" spans="1:12" ht="44" x14ac:dyDescent="0.3">
      <c r="D18" s="8" t="s">
        <v>118</v>
      </c>
      <c r="E18" s="9" t="s">
        <v>29</v>
      </c>
      <c r="F18" s="72" t="s">
        <v>117</v>
      </c>
      <c r="G18" s="50" t="s">
        <v>110</v>
      </c>
      <c r="H18" s="9" t="s">
        <v>113</v>
      </c>
      <c r="I18" s="9" t="s">
        <v>27</v>
      </c>
      <c r="J18" s="9" t="s">
        <v>3</v>
      </c>
      <c r="K18" s="9" t="s">
        <v>87</v>
      </c>
      <c r="L18" s="10" t="s">
        <v>122</v>
      </c>
    </row>
    <row r="19" spans="1:12" ht="35.15" customHeight="1" x14ac:dyDescent="0.3">
      <c r="D19" s="21" t="s">
        <v>76</v>
      </c>
      <c r="E19" s="21" t="s">
        <v>72</v>
      </c>
      <c r="F19" s="21" t="s">
        <v>71</v>
      </c>
      <c r="G19" s="21" t="s">
        <v>78</v>
      </c>
      <c r="H19" s="21" t="s">
        <v>81</v>
      </c>
      <c r="I19" s="21" t="s">
        <v>83</v>
      </c>
      <c r="J19" s="21" t="s">
        <v>80</v>
      </c>
      <c r="K19" s="22">
        <v>45966</v>
      </c>
      <c r="L19" s="54">
        <v>35000</v>
      </c>
    </row>
    <row r="20" spans="1:12" ht="35.15" customHeight="1" x14ac:dyDescent="0.3">
      <c r="D20" s="21" t="s">
        <v>107</v>
      </c>
      <c r="E20" s="21" t="s">
        <v>72</v>
      </c>
      <c r="F20" s="21" t="s">
        <v>39</v>
      </c>
      <c r="G20" s="21" t="s">
        <v>126</v>
      </c>
      <c r="H20" s="21">
        <v>7000000180</v>
      </c>
      <c r="I20" s="21" t="s">
        <v>86</v>
      </c>
      <c r="J20" s="21" t="s">
        <v>128</v>
      </c>
      <c r="K20" s="22">
        <v>46034</v>
      </c>
      <c r="L20" s="54">
        <v>1500</v>
      </c>
    </row>
    <row r="21" spans="1:12" ht="35.15" customHeight="1" x14ac:dyDescent="0.3">
      <c r="D21" s="21" t="s">
        <v>75</v>
      </c>
      <c r="E21" s="21" t="s">
        <v>73</v>
      </c>
      <c r="F21" s="21" t="s">
        <v>45</v>
      </c>
      <c r="G21" s="21" t="s">
        <v>79</v>
      </c>
      <c r="H21" s="21" t="s">
        <v>82</v>
      </c>
      <c r="I21" s="21" t="s">
        <v>84</v>
      </c>
      <c r="J21" s="21" t="s">
        <v>85</v>
      </c>
      <c r="K21" s="22">
        <v>46053</v>
      </c>
      <c r="L21" s="54">
        <v>20000</v>
      </c>
    </row>
    <row r="22" spans="1:12" s="20" customFormat="1" ht="35.15" customHeight="1" x14ac:dyDescent="0.3">
      <c r="A22" s="11"/>
      <c r="B22" s="11"/>
      <c r="C22" s="11"/>
      <c r="D22" s="1" t="s">
        <v>0</v>
      </c>
      <c r="E22" s="1" t="s">
        <v>0</v>
      </c>
      <c r="F22" s="1" t="s">
        <v>0</v>
      </c>
      <c r="G22" s="1" t="s">
        <v>4</v>
      </c>
      <c r="H22" s="1" t="s">
        <v>4</v>
      </c>
      <c r="I22" s="1" t="s">
        <v>4</v>
      </c>
      <c r="J22" s="1" t="s">
        <v>4</v>
      </c>
      <c r="K22" s="1" t="s">
        <v>4</v>
      </c>
      <c r="L22" s="55" t="s">
        <v>4</v>
      </c>
    </row>
    <row r="23" spans="1:12" s="20" customFormat="1" ht="35.15" customHeight="1" x14ac:dyDescent="0.3">
      <c r="A23" s="11"/>
      <c r="B23" s="11"/>
      <c r="C23" s="11"/>
      <c r="D23" s="1" t="s">
        <v>0</v>
      </c>
      <c r="E23" s="1" t="s">
        <v>0</v>
      </c>
      <c r="F23" s="1" t="s">
        <v>0</v>
      </c>
      <c r="G23" s="1" t="s">
        <v>4</v>
      </c>
      <c r="H23" s="1" t="s">
        <v>4</v>
      </c>
      <c r="I23" s="1" t="s">
        <v>4</v>
      </c>
      <c r="J23" s="1" t="s">
        <v>4</v>
      </c>
      <c r="K23" s="1" t="s">
        <v>4</v>
      </c>
      <c r="L23" s="55" t="s">
        <v>4</v>
      </c>
    </row>
    <row r="24" spans="1:12" s="20" customFormat="1" ht="35.15" customHeight="1" x14ac:dyDescent="0.3">
      <c r="A24" s="11"/>
      <c r="B24" s="11"/>
      <c r="C24" s="11"/>
      <c r="D24" s="1" t="s">
        <v>0</v>
      </c>
      <c r="E24" s="1" t="s">
        <v>0</v>
      </c>
      <c r="F24" s="1" t="s">
        <v>0</v>
      </c>
      <c r="G24" s="1" t="s">
        <v>4</v>
      </c>
      <c r="H24" s="1" t="s">
        <v>4</v>
      </c>
      <c r="I24" s="1" t="s">
        <v>4</v>
      </c>
      <c r="J24" s="1" t="s">
        <v>4</v>
      </c>
      <c r="K24" s="1" t="s">
        <v>4</v>
      </c>
      <c r="L24" s="55" t="s">
        <v>4</v>
      </c>
    </row>
    <row r="25" spans="1:12" s="20" customFormat="1" ht="35.15" customHeight="1" x14ac:dyDescent="0.3">
      <c r="A25" s="11"/>
      <c r="B25" s="11"/>
      <c r="C25" s="11"/>
      <c r="D25" s="1" t="s">
        <v>0</v>
      </c>
      <c r="E25" s="1" t="s">
        <v>0</v>
      </c>
      <c r="F25" s="1" t="s">
        <v>0</v>
      </c>
      <c r="G25" s="1" t="s">
        <v>4</v>
      </c>
      <c r="H25" s="1" t="s">
        <v>4</v>
      </c>
      <c r="I25" s="1" t="s">
        <v>4</v>
      </c>
      <c r="J25" s="1" t="s">
        <v>4</v>
      </c>
      <c r="K25" s="1" t="s">
        <v>4</v>
      </c>
      <c r="L25" s="55" t="s">
        <v>4</v>
      </c>
    </row>
    <row r="26" spans="1:12" s="20" customFormat="1" ht="35.15" customHeight="1" x14ac:dyDescent="0.3">
      <c r="A26" s="11"/>
      <c r="B26" s="11"/>
      <c r="C26" s="11"/>
      <c r="D26" s="1" t="s">
        <v>0</v>
      </c>
      <c r="E26" s="1" t="s">
        <v>0</v>
      </c>
      <c r="F26" s="1" t="s">
        <v>0</v>
      </c>
      <c r="G26" s="1" t="s">
        <v>4</v>
      </c>
      <c r="H26" s="1" t="s">
        <v>4</v>
      </c>
      <c r="I26" s="1" t="s">
        <v>4</v>
      </c>
      <c r="J26" s="1" t="s">
        <v>4</v>
      </c>
      <c r="K26" s="1" t="s">
        <v>4</v>
      </c>
      <c r="L26" s="55" t="s">
        <v>4</v>
      </c>
    </row>
    <row r="27" spans="1:12" s="20" customFormat="1" ht="35.15" customHeight="1" x14ac:dyDescent="0.3">
      <c r="A27" s="11"/>
      <c r="B27" s="11"/>
      <c r="C27" s="11"/>
      <c r="D27" s="1" t="s">
        <v>0</v>
      </c>
      <c r="E27" s="1" t="s">
        <v>0</v>
      </c>
      <c r="F27" s="1" t="s">
        <v>0</v>
      </c>
      <c r="G27" s="1" t="s">
        <v>4</v>
      </c>
      <c r="H27" s="1" t="s">
        <v>4</v>
      </c>
      <c r="I27" s="1" t="s">
        <v>4</v>
      </c>
      <c r="J27" s="1" t="s">
        <v>4</v>
      </c>
      <c r="K27" s="1" t="s">
        <v>4</v>
      </c>
      <c r="L27" s="55" t="s">
        <v>4</v>
      </c>
    </row>
    <row r="28" spans="1:12" s="20" customFormat="1" ht="35.15" customHeight="1" x14ac:dyDescent="0.3">
      <c r="A28" s="11"/>
      <c r="B28" s="11"/>
      <c r="C28" s="11"/>
      <c r="D28" s="1" t="s">
        <v>0</v>
      </c>
      <c r="E28" s="1" t="s">
        <v>0</v>
      </c>
      <c r="F28" s="1" t="s">
        <v>0</v>
      </c>
      <c r="G28" s="1" t="s">
        <v>4</v>
      </c>
      <c r="H28" s="1" t="s">
        <v>4</v>
      </c>
      <c r="I28" s="1" t="s">
        <v>4</v>
      </c>
      <c r="J28" s="1" t="s">
        <v>4</v>
      </c>
      <c r="K28" s="1" t="s">
        <v>4</v>
      </c>
      <c r="L28" s="55" t="s">
        <v>4</v>
      </c>
    </row>
    <row r="29" spans="1:12" s="20" customFormat="1" ht="35.15" customHeight="1" x14ac:dyDescent="0.3">
      <c r="A29" s="11"/>
      <c r="B29" s="11"/>
      <c r="C29" s="11"/>
      <c r="D29" s="1" t="s">
        <v>0</v>
      </c>
      <c r="E29" s="1" t="s">
        <v>0</v>
      </c>
      <c r="F29" s="1" t="s">
        <v>0</v>
      </c>
      <c r="G29" s="1" t="s">
        <v>4</v>
      </c>
      <c r="H29" s="1" t="s">
        <v>4</v>
      </c>
      <c r="I29" s="1" t="s">
        <v>4</v>
      </c>
      <c r="J29" s="1" t="s">
        <v>4</v>
      </c>
      <c r="K29" s="1" t="s">
        <v>4</v>
      </c>
      <c r="L29" s="55" t="s">
        <v>4</v>
      </c>
    </row>
    <row r="30" spans="1:12" s="20" customFormat="1" ht="35.15" customHeight="1" x14ac:dyDescent="0.3">
      <c r="A30" s="11"/>
      <c r="B30" s="11"/>
      <c r="C30" s="11"/>
      <c r="D30" s="1" t="s">
        <v>0</v>
      </c>
      <c r="E30" s="1" t="s">
        <v>0</v>
      </c>
      <c r="F30" s="1" t="s">
        <v>0</v>
      </c>
      <c r="G30" s="1" t="s">
        <v>4</v>
      </c>
      <c r="H30" s="1" t="s">
        <v>4</v>
      </c>
      <c r="I30" s="1" t="s">
        <v>4</v>
      </c>
      <c r="J30" s="1" t="s">
        <v>4</v>
      </c>
      <c r="K30" s="1" t="s">
        <v>4</v>
      </c>
      <c r="L30" s="55" t="s">
        <v>4</v>
      </c>
    </row>
    <row r="31" spans="1:12" s="20" customFormat="1" ht="35.15" customHeight="1" x14ac:dyDescent="0.3">
      <c r="A31" s="11"/>
      <c r="B31" s="11"/>
      <c r="C31" s="11"/>
      <c r="D31" s="1" t="s">
        <v>0</v>
      </c>
      <c r="E31" s="1" t="s">
        <v>0</v>
      </c>
      <c r="F31" s="1" t="s">
        <v>0</v>
      </c>
      <c r="G31" s="1" t="s">
        <v>4</v>
      </c>
      <c r="H31" s="1" t="s">
        <v>4</v>
      </c>
      <c r="I31" s="1" t="s">
        <v>4</v>
      </c>
      <c r="J31" s="1" t="s">
        <v>4</v>
      </c>
      <c r="K31" s="1" t="s">
        <v>4</v>
      </c>
      <c r="L31" s="55" t="s">
        <v>4</v>
      </c>
    </row>
    <row r="32" spans="1:12" s="20" customFormat="1" ht="35.15" customHeight="1" x14ac:dyDescent="0.3">
      <c r="A32" s="11"/>
      <c r="B32" s="11"/>
      <c r="C32" s="11"/>
      <c r="D32" s="1" t="s">
        <v>0</v>
      </c>
      <c r="E32" s="1" t="s">
        <v>0</v>
      </c>
      <c r="F32" s="1" t="s">
        <v>0</v>
      </c>
      <c r="G32" s="1" t="s">
        <v>4</v>
      </c>
      <c r="H32" s="1" t="s">
        <v>4</v>
      </c>
      <c r="I32" s="1" t="s">
        <v>4</v>
      </c>
      <c r="J32" s="1" t="s">
        <v>4</v>
      </c>
      <c r="K32" s="1" t="s">
        <v>4</v>
      </c>
      <c r="L32" s="55" t="s">
        <v>4</v>
      </c>
    </row>
    <row r="33" spans="1:12" s="20" customFormat="1" ht="35.15" customHeight="1" x14ac:dyDescent="0.3">
      <c r="A33" s="11"/>
      <c r="B33" s="11"/>
      <c r="C33" s="11"/>
      <c r="D33" s="1" t="s">
        <v>0</v>
      </c>
      <c r="E33" s="1" t="s">
        <v>0</v>
      </c>
      <c r="F33" s="1" t="s">
        <v>0</v>
      </c>
      <c r="G33" s="1" t="s">
        <v>4</v>
      </c>
      <c r="H33" s="1" t="s">
        <v>4</v>
      </c>
      <c r="I33" s="1" t="s">
        <v>4</v>
      </c>
      <c r="J33" s="1" t="s">
        <v>4</v>
      </c>
      <c r="K33" s="1" t="s">
        <v>4</v>
      </c>
      <c r="L33" s="55" t="s">
        <v>4</v>
      </c>
    </row>
    <row r="34" spans="1:12" s="20" customFormat="1" ht="35.15" customHeight="1" x14ac:dyDescent="0.3">
      <c r="A34" s="11"/>
      <c r="B34" s="11"/>
      <c r="C34" s="11"/>
      <c r="D34" s="1" t="s">
        <v>0</v>
      </c>
      <c r="E34" s="1" t="s">
        <v>0</v>
      </c>
      <c r="F34" s="1" t="s">
        <v>0</v>
      </c>
      <c r="G34" s="1" t="s">
        <v>4</v>
      </c>
      <c r="H34" s="1" t="s">
        <v>4</v>
      </c>
      <c r="I34" s="1" t="s">
        <v>4</v>
      </c>
      <c r="J34" s="1" t="s">
        <v>4</v>
      </c>
      <c r="K34" s="1" t="s">
        <v>4</v>
      </c>
      <c r="L34" s="55" t="s">
        <v>4</v>
      </c>
    </row>
    <row r="35" spans="1:12" s="20" customFormat="1" ht="35.15" customHeight="1" x14ac:dyDescent="0.3">
      <c r="A35" s="11"/>
      <c r="B35" s="11"/>
      <c r="C35" s="11"/>
      <c r="D35" s="1" t="s">
        <v>0</v>
      </c>
      <c r="E35" s="1" t="s">
        <v>0</v>
      </c>
      <c r="F35" s="1" t="s">
        <v>0</v>
      </c>
      <c r="G35" s="1" t="s">
        <v>4</v>
      </c>
      <c r="H35" s="1" t="s">
        <v>4</v>
      </c>
      <c r="I35" s="1" t="s">
        <v>4</v>
      </c>
      <c r="J35" s="1" t="s">
        <v>4</v>
      </c>
      <c r="K35" s="1" t="s">
        <v>4</v>
      </c>
      <c r="L35" s="55" t="s">
        <v>4</v>
      </c>
    </row>
    <row r="36" spans="1:12" s="20" customFormat="1" ht="35.15" customHeight="1" x14ac:dyDescent="0.3">
      <c r="A36" s="11"/>
      <c r="B36" s="11"/>
      <c r="C36" s="11"/>
      <c r="D36" s="1" t="s">
        <v>0</v>
      </c>
      <c r="E36" s="1" t="s">
        <v>0</v>
      </c>
      <c r="F36" s="1" t="s">
        <v>0</v>
      </c>
      <c r="G36" s="1" t="s">
        <v>4</v>
      </c>
      <c r="H36" s="1" t="s">
        <v>4</v>
      </c>
      <c r="I36" s="1" t="s">
        <v>4</v>
      </c>
      <c r="J36" s="1" t="s">
        <v>4</v>
      </c>
      <c r="K36" s="1" t="s">
        <v>4</v>
      </c>
      <c r="L36" s="55" t="s">
        <v>4</v>
      </c>
    </row>
    <row r="37" spans="1:12" s="20" customFormat="1" ht="35.15" customHeight="1" x14ac:dyDescent="0.3">
      <c r="A37" s="11"/>
      <c r="B37" s="11"/>
      <c r="C37" s="11"/>
      <c r="D37" s="1" t="s">
        <v>0</v>
      </c>
      <c r="E37" s="1" t="s">
        <v>0</v>
      </c>
      <c r="F37" s="1" t="s">
        <v>0</v>
      </c>
      <c r="G37" s="1" t="s">
        <v>4</v>
      </c>
      <c r="H37" s="1" t="s">
        <v>4</v>
      </c>
      <c r="I37" s="1" t="s">
        <v>4</v>
      </c>
      <c r="J37" s="1" t="s">
        <v>4</v>
      </c>
      <c r="K37" s="1" t="s">
        <v>4</v>
      </c>
      <c r="L37" s="55" t="s">
        <v>4</v>
      </c>
    </row>
    <row r="38" spans="1:12" s="20" customFormat="1" ht="35.15" customHeight="1" x14ac:dyDescent="0.3">
      <c r="A38" s="11"/>
      <c r="B38" s="11"/>
      <c r="C38" s="11"/>
      <c r="D38" s="1" t="s">
        <v>0</v>
      </c>
      <c r="E38" s="1" t="s">
        <v>0</v>
      </c>
      <c r="F38" s="1" t="s">
        <v>0</v>
      </c>
      <c r="G38" s="1" t="s">
        <v>4</v>
      </c>
      <c r="H38" s="1" t="s">
        <v>4</v>
      </c>
      <c r="I38" s="1" t="s">
        <v>4</v>
      </c>
      <c r="J38" s="1" t="s">
        <v>4</v>
      </c>
      <c r="K38" s="1" t="s">
        <v>4</v>
      </c>
      <c r="L38" s="55" t="s">
        <v>4</v>
      </c>
    </row>
    <row r="39" spans="1:12" s="20" customFormat="1" ht="35.15" customHeight="1" x14ac:dyDescent="0.3">
      <c r="A39" s="11"/>
      <c r="B39" s="11"/>
      <c r="C39" s="11"/>
      <c r="D39" s="1" t="s">
        <v>0</v>
      </c>
      <c r="E39" s="1" t="s">
        <v>0</v>
      </c>
      <c r="F39" s="1" t="s">
        <v>0</v>
      </c>
      <c r="G39" s="1" t="s">
        <v>4</v>
      </c>
      <c r="H39" s="1" t="s">
        <v>4</v>
      </c>
      <c r="I39" s="1" t="s">
        <v>4</v>
      </c>
      <c r="J39" s="1" t="s">
        <v>4</v>
      </c>
      <c r="K39" s="1" t="s">
        <v>4</v>
      </c>
      <c r="L39" s="55" t="s">
        <v>4</v>
      </c>
    </row>
    <row r="40" spans="1:12" s="20" customFormat="1" ht="35.15" customHeight="1" x14ac:dyDescent="0.3">
      <c r="A40" s="11"/>
      <c r="B40" s="11"/>
      <c r="C40" s="11"/>
      <c r="D40" s="1" t="s">
        <v>0</v>
      </c>
      <c r="E40" s="1" t="s">
        <v>0</v>
      </c>
      <c r="F40" s="1" t="s">
        <v>0</v>
      </c>
      <c r="G40" s="1" t="s">
        <v>4</v>
      </c>
      <c r="H40" s="1" t="s">
        <v>4</v>
      </c>
      <c r="I40" s="1" t="s">
        <v>4</v>
      </c>
      <c r="J40" s="1" t="s">
        <v>4</v>
      </c>
      <c r="K40" s="1" t="s">
        <v>4</v>
      </c>
      <c r="L40" s="55" t="s">
        <v>4</v>
      </c>
    </row>
    <row r="41" spans="1:12" s="20" customFormat="1" ht="35.15" customHeight="1" x14ac:dyDescent="0.3">
      <c r="A41" s="11"/>
      <c r="B41" s="11"/>
      <c r="C41" s="11"/>
      <c r="D41" s="1" t="s">
        <v>0</v>
      </c>
      <c r="E41" s="1" t="s">
        <v>0</v>
      </c>
      <c r="F41" s="1" t="s">
        <v>0</v>
      </c>
      <c r="G41" s="1" t="s">
        <v>4</v>
      </c>
      <c r="H41" s="1" t="s">
        <v>4</v>
      </c>
      <c r="I41" s="1" t="s">
        <v>4</v>
      </c>
      <c r="J41" s="1" t="s">
        <v>4</v>
      </c>
      <c r="K41" s="1" t="s">
        <v>4</v>
      </c>
      <c r="L41" s="55" t="s">
        <v>4</v>
      </c>
    </row>
    <row r="42" spans="1:12" s="20" customFormat="1" ht="35.15" customHeight="1" x14ac:dyDescent="0.3">
      <c r="A42" s="11"/>
      <c r="B42" s="11"/>
      <c r="C42" s="11"/>
      <c r="D42" s="1" t="s">
        <v>0</v>
      </c>
      <c r="E42" s="1" t="s">
        <v>0</v>
      </c>
      <c r="F42" s="1" t="s">
        <v>0</v>
      </c>
      <c r="G42" s="1" t="s">
        <v>4</v>
      </c>
      <c r="H42" s="1" t="s">
        <v>4</v>
      </c>
      <c r="I42" s="1" t="s">
        <v>4</v>
      </c>
      <c r="J42" s="1" t="s">
        <v>4</v>
      </c>
      <c r="K42" s="1" t="s">
        <v>4</v>
      </c>
      <c r="L42" s="55" t="s">
        <v>4</v>
      </c>
    </row>
    <row r="43" spans="1:12" s="20" customFormat="1" ht="35.15" customHeight="1" x14ac:dyDescent="0.3">
      <c r="A43" s="11"/>
      <c r="B43" s="11"/>
      <c r="C43" s="11"/>
      <c r="D43" s="1" t="s">
        <v>0</v>
      </c>
      <c r="E43" s="1" t="s">
        <v>0</v>
      </c>
      <c r="F43" s="1" t="s">
        <v>0</v>
      </c>
      <c r="G43" s="1" t="s">
        <v>4</v>
      </c>
      <c r="H43" s="1" t="s">
        <v>4</v>
      </c>
      <c r="I43" s="1" t="s">
        <v>4</v>
      </c>
      <c r="J43" s="1" t="s">
        <v>4</v>
      </c>
      <c r="K43" s="1" t="s">
        <v>4</v>
      </c>
      <c r="L43" s="55" t="s">
        <v>4</v>
      </c>
    </row>
    <row r="44" spans="1:12" s="20" customFormat="1" ht="35.15" customHeight="1" x14ac:dyDescent="0.3">
      <c r="A44" s="11"/>
      <c r="B44" s="11"/>
      <c r="C44" s="11"/>
      <c r="D44" s="1" t="s">
        <v>0</v>
      </c>
      <c r="E44" s="1" t="s">
        <v>0</v>
      </c>
      <c r="F44" s="1" t="s">
        <v>0</v>
      </c>
      <c r="G44" s="1" t="s">
        <v>4</v>
      </c>
      <c r="H44" s="1" t="s">
        <v>4</v>
      </c>
      <c r="I44" s="1" t="s">
        <v>4</v>
      </c>
      <c r="J44" s="1" t="s">
        <v>4</v>
      </c>
      <c r="K44" s="1" t="s">
        <v>4</v>
      </c>
      <c r="L44" s="55" t="s">
        <v>4</v>
      </c>
    </row>
    <row r="45" spans="1:12" s="20" customFormat="1" ht="35.15" customHeight="1" x14ac:dyDescent="0.3">
      <c r="A45" s="11"/>
      <c r="B45" s="11"/>
      <c r="C45" s="11"/>
      <c r="D45" s="1" t="s">
        <v>0</v>
      </c>
      <c r="E45" s="1" t="s">
        <v>0</v>
      </c>
      <c r="F45" s="1" t="s">
        <v>0</v>
      </c>
      <c r="G45" s="1" t="s">
        <v>4</v>
      </c>
      <c r="H45" s="1" t="s">
        <v>4</v>
      </c>
      <c r="I45" s="1" t="s">
        <v>4</v>
      </c>
      <c r="J45" s="1" t="s">
        <v>4</v>
      </c>
      <c r="K45" s="1" t="s">
        <v>4</v>
      </c>
      <c r="L45" s="55" t="s">
        <v>4</v>
      </c>
    </row>
    <row r="46" spans="1:12" s="20" customFormat="1" ht="35.15" customHeight="1" x14ac:dyDescent="0.3">
      <c r="A46" s="11"/>
      <c r="B46" s="11"/>
      <c r="C46" s="11"/>
      <c r="D46" s="1" t="s">
        <v>0</v>
      </c>
      <c r="E46" s="1" t="s">
        <v>0</v>
      </c>
      <c r="F46" s="1" t="s">
        <v>0</v>
      </c>
      <c r="G46" s="1" t="s">
        <v>4</v>
      </c>
      <c r="H46" s="1" t="s">
        <v>4</v>
      </c>
      <c r="I46" s="1" t="s">
        <v>4</v>
      </c>
      <c r="J46" s="1" t="s">
        <v>4</v>
      </c>
      <c r="K46" s="1" t="s">
        <v>4</v>
      </c>
      <c r="L46" s="55" t="s">
        <v>4</v>
      </c>
    </row>
    <row r="47" spans="1:12" s="20" customFormat="1" ht="35.15" customHeight="1" x14ac:dyDescent="0.3">
      <c r="A47" s="11"/>
      <c r="B47" s="11"/>
      <c r="C47" s="11"/>
      <c r="D47" s="1" t="s">
        <v>0</v>
      </c>
      <c r="E47" s="1" t="s">
        <v>0</v>
      </c>
      <c r="F47" s="1" t="s">
        <v>0</v>
      </c>
      <c r="G47" s="1" t="s">
        <v>4</v>
      </c>
      <c r="H47" s="1" t="s">
        <v>4</v>
      </c>
      <c r="I47" s="1" t="s">
        <v>4</v>
      </c>
      <c r="J47" s="1" t="s">
        <v>4</v>
      </c>
      <c r="K47" s="1" t="s">
        <v>4</v>
      </c>
      <c r="L47" s="55" t="s">
        <v>4</v>
      </c>
    </row>
    <row r="48" spans="1:12" s="20" customFormat="1" ht="35.15" customHeight="1" x14ac:dyDescent="0.3">
      <c r="A48" s="11"/>
      <c r="B48" s="11"/>
      <c r="C48" s="11"/>
      <c r="D48" s="1" t="s">
        <v>0</v>
      </c>
      <c r="E48" s="1" t="s">
        <v>0</v>
      </c>
      <c r="F48" s="1" t="s">
        <v>0</v>
      </c>
      <c r="G48" s="1" t="s">
        <v>4</v>
      </c>
      <c r="H48" s="1" t="s">
        <v>4</v>
      </c>
      <c r="I48" s="1" t="s">
        <v>4</v>
      </c>
      <c r="J48" s="1" t="s">
        <v>4</v>
      </c>
      <c r="K48" s="1" t="s">
        <v>4</v>
      </c>
      <c r="L48" s="55" t="s">
        <v>4</v>
      </c>
    </row>
    <row r="49" spans="1:12" s="20" customFormat="1" ht="35.15" customHeight="1" x14ac:dyDescent="0.3">
      <c r="A49" s="11"/>
      <c r="B49" s="11"/>
      <c r="C49" s="11"/>
      <c r="D49" s="1" t="s">
        <v>0</v>
      </c>
      <c r="E49" s="1" t="s">
        <v>0</v>
      </c>
      <c r="F49" s="1" t="s">
        <v>0</v>
      </c>
      <c r="G49" s="1" t="s">
        <v>4</v>
      </c>
      <c r="H49" s="1" t="s">
        <v>4</v>
      </c>
      <c r="I49" s="1" t="s">
        <v>4</v>
      </c>
      <c r="J49" s="1" t="s">
        <v>4</v>
      </c>
      <c r="K49" s="1" t="s">
        <v>4</v>
      </c>
      <c r="L49" s="55" t="s">
        <v>4</v>
      </c>
    </row>
    <row r="50" spans="1:12" s="20" customFormat="1" ht="35.15" customHeight="1" x14ac:dyDescent="0.3">
      <c r="A50" s="11"/>
      <c r="B50" s="11"/>
      <c r="C50" s="11"/>
      <c r="D50" s="1" t="s">
        <v>0</v>
      </c>
      <c r="E50" s="1" t="s">
        <v>0</v>
      </c>
      <c r="F50" s="1" t="s">
        <v>0</v>
      </c>
      <c r="G50" s="1" t="s">
        <v>4</v>
      </c>
      <c r="H50" s="1" t="s">
        <v>4</v>
      </c>
      <c r="I50" s="1" t="s">
        <v>4</v>
      </c>
      <c r="J50" s="1" t="s">
        <v>4</v>
      </c>
      <c r="K50" s="1" t="s">
        <v>4</v>
      </c>
      <c r="L50" s="55" t="s">
        <v>4</v>
      </c>
    </row>
    <row r="51" spans="1:12" s="20" customFormat="1" ht="35.15" customHeight="1" x14ac:dyDescent="0.3">
      <c r="A51" s="11"/>
      <c r="B51" s="11"/>
      <c r="C51" s="11"/>
      <c r="D51" s="1" t="s">
        <v>0</v>
      </c>
      <c r="E51" s="1" t="s">
        <v>0</v>
      </c>
      <c r="F51" s="1" t="s">
        <v>0</v>
      </c>
      <c r="G51" s="1" t="s">
        <v>4</v>
      </c>
      <c r="H51" s="1" t="s">
        <v>4</v>
      </c>
      <c r="I51" s="1" t="s">
        <v>4</v>
      </c>
      <c r="J51" s="1" t="s">
        <v>4</v>
      </c>
      <c r="K51" s="1" t="s">
        <v>4</v>
      </c>
      <c r="L51" s="55" t="s">
        <v>4</v>
      </c>
    </row>
    <row r="52" spans="1:12" s="20" customFormat="1" ht="35.15" customHeight="1" x14ac:dyDescent="0.3">
      <c r="A52" s="11"/>
      <c r="B52" s="11"/>
      <c r="C52" s="11"/>
      <c r="D52" s="1" t="s">
        <v>0</v>
      </c>
      <c r="E52" s="1" t="s">
        <v>0</v>
      </c>
      <c r="F52" s="1" t="s">
        <v>0</v>
      </c>
      <c r="G52" s="1" t="s">
        <v>4</v>
      </c>
      <c r="H52" s="1" t="s">
        <v>4</v>
      </c>
      <c r="I52" s="1" t="s">
        <v>4</v>
      </c>
      <c r="J52" s="1" t="s">
        <v>4</v>
      </c>
      <c r="K52" s="1" t="s">
        <v>4</v>
      </c>
      <c r="L52" s="55" t="s">
        <v>4</v>
      </c>
    </row>
    <row r="53" spans="1:12" s="20" customFormat="1" ht="35.15" customHeight="1" x14ac:dyDescent="0.3">
      <c r="A53" s="11"/>
      <c r="B53" s="11"/>
      <c r="C53" s="11"/>
      <c r="D53" s="1" t="s">
        <v>0</v>
      </c>
      <c r="E53" s="1" t="s">
        <v>0</v>
      </c>
      <c r="F53" s="1" t="s">
        <v>0</v>
      </c>
      <c r="G53" s="1" t="s">
        <v>4</v>
      </c>
      <c r="H53" s="1" t="s">
        <v>4</v>
      </c>
      <c r="I53" s="1" t="s">
        <v>4</v>
      </c>
      <c r="J53" s="1" t="s">
        <v>4</v>
      </c>
      <c r="K53" s="1" t="s">
        <v>4</v>
      </c>
      <c r="L53" s="55" t="s">
        <v>4</v>
      </c>
    </row>
    <row r="54" spans="1:12" s="20" customFormat="1" ht="35.15" customHeight="1" x14ac:dyDescent="0.3">
      <c r="A54" s="11"/>
      <c r="B54" s="11"/>
      <c r="C54" s="11"/>
      <c r="D54" s="1" t="s">
        <v>0</v>
      </c>
      <c r="E54" s="1" t="s">
        <v>0</v>
      </c>
      <c r="F54" s="1" t="s">
        <v>0</v>
      </c>
      <c r="G54" s="1" t="s">
        <v>4</v>
      </c>
      <c r="H54" s="1" t="s">
        <v>4</v>
      </c>
      <c r="I54" s="1" t="s">
        <v>4</v>
      </c>
      <c r="J54" s="1" t="s">
        <v>4</v>
      </c>
      <c r="K54" s="1" t="s">
        <v>4</v>
      </c>
      <c r="L54" s="55" t="s">
        <v>4</v>
      </c>
    </row>
    <row r="55" spans="1:12" s="20" customFormat="1" ht="35.15" customHeight="1" x14ac:dyDescent="0.3">
      <c r="A55" s="11"/>
      <c r="B55" s="11"/>
      <c r="C55" s="11"/>
      <c r="D55" s="1" t="s">
        <v>0</v>
      </c>
      <c r="E55" s="1" t="s">
        <v>0</v>
      </c>
      <c r="F55" s="1" t="s">
        <v>0</v>
      </c>
      <c r="G55" s="1" t="s">
        <v>4</v>
      </c>
      <c r="H55" s="1" t="s">
        <v>4</v>
      </c>
      <c r="I55" s="1" t="s">
        <v>4</v>
      </c>
      <c r="J55" s="1" t="s">
        <v>4</v>
      </c>
      <c r="K55" s="1" t="s">
        <v>4</v>
      </c>
      <c r="L55" s="55" t="s">
        <v>4</v>
      </c>
    </row>
    <row r="56" spans="1:12" s="20" customFormat="1" ht="35.15" customHeight="1" x14ac:dyDescent="0.3">
      <c r="A56" s="11"/>
      <c r="B56" s="11"/>
      <c r="C56" s="11"/>
      <c r="D56" s="1" t="s">
        <v>0</v>
      </c>
      <c r="E56" s="1" t="s">
        <v>0</v>
      </c>
      <c r="F56" s="1" t="s">
        <v>0</v>
      </c>
      <c r="G56" s="1" t="s">
        <v>4</v>
      </c>
      <c r="H56" s="1" t="s">
        <v>4</v>
      </c>
      <c r="I56" s="1" t="s">
        <v>4</v>
      </c>
      <c r="J56" s="1" t="s">
        <v>4</v>
      </c>
      <c r="K56" s="1" t="s">
        <v>4</v>
      </c>
      <c r="L56" s="55" t="s">
        <v>4</v>
      </c>
    </row>
    <row r="57" spans="1:12" s="20" customFormat="1" ht="35.15" customHeight="1" x14ac:dyDescent="0.3">
      <c r="A57" s="11"/>
      <c r="B57" s="11"/>
      <c r="C57" s="11"/>
      <c r="D57" s="1" t="s">
        <v>0</v>
      </c>
      <c r="E57" s="1" t="s">
        <v>0</v>
      </c>
      <c r="F57" s="1" t="s">
        <v>0</v>
      </c>
      <c r="G57" s="1" t="s">
        <v>4</v>
      </c>
      <c r="H57" s="1" t="s">
        <v>4</v>
      </c>
      <c r="I57" s="1" t="s">
        <v>4</v>
      </c>
      <c r="J57" s="1" t="s">
        <v>4</v>
      </c>
      <c r="K57" s="1" t="s">
        <v>4</v>
      </c>
      <c r="L57" s="55" t="s">
        <v>4</v>
      </c>
    </row>
    <row r="58" spans="1:12" s="20" customFormat="1" ht="35.15" customHeight="1" x14ac:dyDescent="0.3">
      <c r="A58" s="11"/>
      <c r="B58" s="11"/>
      <c r="C58" s="11"/>
      <c r="D58" s="1" t="s">
        <v>0</v>
      </c>
      <c r="E58" s="1" t="s">
        <v>0</v>
      </c>
      <c r="F58" s="1" t="s">
        <v>0</v>
      </c>
      <c r="G58" s="1" t="s">
        <v>4</v>
      </c>
      <c r="H58" s="1" t="s">
        <v>4</v>
      </c>
      <c r="I58" s="1" t="s">
        <v>4</v>
      </c>
      <c r="J58" s="1" t="s">
        <v>4</v>
      </c>
      <c r="K58" s="1" t="s">
        <v>4</v>
      </c>
      <c r="L58" s="55" t="s">
        <v>4</v>
      </c>
    </row>
    <row r="59" spans="1:12" s="20" customFormat="1" ht="35.15" customHeight="1" x14ac:dyDescent="0.3">
      <c r="A59" s="11"/>
      <c r="B59" s="11"/>
      <c r="C59" s="11"/>
      <c r="D59" s="1" t="s">
        <v>0</v>
      </c>
      <c r="E59" s="1" t="s">
        <v>0</v>
      </c>
      <c r="F59" s="1" t="s">
        <v>0</v>
      </c>
      <c r="G59" s="1" t="s">
        <v>4</v>
      </c>
      <c r="H59" s="1" t="s">
        <v>4</v>
      </c>
      <c r="I59" s="1" t="s">
        <v>4</v>
      </c>
      <c r="J59" s="1" t="s">
        <v>4</v>
      </c>
      <c r="K59" s="1" t="s">
        <v>4</v>
      </c>
      <c r="L59" s="55" t="s">
        <v>4</v>
      </c>
    </row>
    <row r="60" spans="1:12" s="20" customFormat="1" ht="35.15" customHeight="1" x14ac:dyDescent="0.3">
      <c r="A60" s="11"/>
      <c r="B60" s="11"/>
      <c r="C60" s="11"/>
      <c r="D60" s="1" t="s">
        <v>0</v>
      </c>
      <c r="E60" s="1" t="s">
        <v>0</v>
      </c>
      <c r="F60" s="1" t="s">
        <v>0</v>
      </c>
      <c r="G60" s="1" t="s">
        <v>4</v>
      </c>
      <c r="H60" s="1" t="s">
        <v>4</v>
      </c>
      <c r="I60" s="1" t="s">
        <v>4</v>
      </c>
      <c r="J60" s="1" t="s">
        <v>4</v>
      </c>
      <c r="K60" s="1" t="s">
        <v>4</v>
      </c>
      <c r="L60" s="55" t="s">
        <v>4</v>
      </c>
    </row>
    <row r="61" spans="1:12" s="20" customFormat="1" ht="35.15" customHeight="1" x14ac:dyDescent="0.3">
      <c r="A61" s="11"/>
      <c r="B61" s="11"/>
      <c r="C61" s="11"/>
      <c r="D61" s="1" t="s">
        <v>0</v>
      </c>
      <c r="E61" s="1" t="s">
        <v>0</v>
      </c>
      <c r="F61" s="1" t="s">
        <v>0</v>
      </c>
      <c r="G61" s="1" t="s">
        <v>4</v>
      </c>
      <c r="H61" s="1" t="s">
        <v>4</v>
      </c>
      <c r="I61" s="1" t="s">
        <v>4</v>
      </c>
      <c r="J61" s="1" t="s">
        <v>4</v>
      </c>
      <c r="K61" s="1" t="s">
        <v>4</v>
      </c>
      <c r="L61" s="55" t="s">
        <v>4</v>
      </c>
    </row>
    <row r="62" spans="1:12" s="20" customFormat="1" ht="35.15" customHeight="1" x14ac:dyDescent="0.3">
      <c r="A62" s="11"/>
      <c r="B62" s="11"/>
      <c r="C62" s="11"/>
      <c r="D62" s="1" t="s">
        <v>0</v>
      </c>
      <c r="E62" s="1" t="s">
        <v>0</v>
      </c>
      <c r="F62" s="1" t="s">
        <v>0</v>
      </c>
      <c r="G62" s="1" t="s">
        <v>4</v>
      </c>
      <c r="H62" s="1" t="s">
        <v>4</v>
      </c>
      <c r="I62" s="1" t="s">
        <v>4</v>
      </c>
      <c r="J62" s="1" t="s">
        <v>4</v>
      </c>
      <c r="K62" s="1" t="s">
        <v>4</v>
      </c>
      <c r="L62" s="55" t="s">
        <v>4</v>
      </c>
    </row>
    <row r="63" spans="1:12" s="20" customFormat="1" ht="35.15" customHeight="1" x14ac:dyDescent="0.3">
      <c r="A63" s="11"/>
      <c r="B63" s="11"/>
      <c r="C63" s="11"/>
      <c r="D63" s="1" t="s">
        <v>0</v>
      </c>
      <c r="E63" s="1" t="s">
        <v>0</v>
      </c>
      <c r="F63" s="1" t="s">
        <v>0</v>
      </c>
      <c r="G63" s="1" t="s">
        <v>4</v>
      </c>
      <c r="H63" s="1" t="s">
        <v>4</v>
      </c>
      <c r="I63" s="1" t="s">
        <v>4</v>
      </c>
      <c r="J63" s="1" t="s">
        <v>4</v>
      </c>
      <c r="K63" s="1" t="s">
        <v>4</v>
      </c>
      <c r="L63" s="55" t="s">
        <v>4</v>
      </c>
    </row>
    <row r="64" spans="1:12" s="20" customFormat="1" ht="35.15" customHeight="1" x14ac:dyDescent="0.3">
      <c r="A64" s="11"/>
      <c r="B64" s="11"/>
      <c r="C64" s="11"/>
      <c r="D64" s="1" t="s">
        <v>0</v>
      </c>
      <c r="E64" s="1" t="s">
        <v>0</v>
      </c>
      <c r="F64" s="1" t="s">
        <v>0</v>
      </c>
      <c r="G64" s="1" t="s">
        <v>4</v>
      </c>
      <c r="H64" s="1" t="s">
        <v>4</v>
      </c>
      <c r="I64" s="1" t="s">
        <v>4</v>
      </c>
      <c r="J64" s="1" t="s">
        <v>4</v>
      </c>
      <c r="K64" s="1" t="s">
        <v>4</v>
      </c>
      <c r="L64" s="55" t="s">
        <v>4</v>
      </c>
    </row>
    <row r="65" spans="1:12" s="20" customFormat="1" ht="35.15" customHeight="1" x14ac:dyDescent="0.3">
      <c r="A65" s="11"/>
      <c r="B65" s="11"/>
      <c r="C65" s="11"/>
      <c r="D65" s="1" t="s">
        <v>0</v>
      </c>
      <c r="E65" s="1" t="s">
        <v>0</v>
      </c>
      <c r="F65" s="1" t="s">
        <v>0</v>
      </c>
      <c r="G65" s="1" t="s">
        <v>4</v>
      </c>
      <c r="H65" s="1" t="s">
        <v>4</v>
      </c>
      <c r="I65" s="1" t="s">
        <v>4</v>
      </c>
      <c r="J65" s="1" t="s">
        <v>4</v>
      </c>
      <c r="K65" s="1" t="s">
        <v>4</v>
      </c>
      <c r="L65" s="55" t="s">
        <v>4</v>
      </c>
    </row>
    <row r="66" spans="1:12" s="20" customFormat="1" ht="35.15" customHeight="1" x14ac:dyDescent="0.3">
      <c r="A66" s="11"/>
      <c r="B66" s="11"/>
      <c r="C66" s="11"/>
      <c r="D66" s="1" t="s">
        <v>0</v>
      </c>
      <c r="E66" s="1" t="s">
        <v>0</v>
      </c>
      <c r="F66" s="1" t="s">
        <v>0</v>
      </c>
      <c r="G66" s="1" t="s">
        <v>4</v>
      </c>
      <c r="H66" s="1" t="s">
        <v>4</v>
      </c>
      <c r="I66" s="1" t="s">
        <v>4</v>
      </c>
      <c r="J66" s="1" t="s">
        <v>4</v>
      </c>
      <c r="K66" s="1" t="s">
        <v>4</v>
      </c>
      <c r="L66" s="55" t="s">
        <v>4</v>
      </c>
    </row>
    <row r="67" spans="1:12" s="20" customFormat="1" ht="35.15" customHeight="1" x14ac:dyDescent="0.3">
      <c r="A67" s="11"/>
      <c r="B67" s="11"/>
      <c r="C67" s="11"/>
      <c r="D67" s="1" t="s">
        <v>0</v>
      </c>
      <c r="E67" s="1" t="s">
        <v>0</v>
      </c>
      <c r="F67" s="1" t="s">
        <v>0</v>
      </c>
      <c r="G67" s="1" t="s">
        <v>4</v>
      </c>
      <c r="H67" s="1" t="s">
        <v>4</v>
      </c>
      <c r="I67" s="1" t="s">
        <v>4</v>
      </c>
      <c r="J67" s="1" t="s">
        <v>4</v>
      </c>
      <c r="K67" s="1" t="s">
        <v>4</v>
      </c>
      <c r="L67" s="55" t="s">
        <v>4</v>
      </c>
    </row>
    <row r="68" spans="1:12" s="20" customFormat="1" ht="35.15" customHeight="1" x14ac:dyDescent="0.3">
      <c r="A68" s="11"/>
      <c r="B68" s="11"/>
      <c r="C68" s="11"/>
      <c r="D68" s="1" t="s">
        <v>0</v>
      </c>
      <c r="E68" s="1" t="s">
        <v>0</v>
      </c>
      <c r="F68" s="1" t="s">
        <v>0</v>
      </c>
      <c r="G68" s="1" t="s">
        <v>4</v>
      </c>
      <c r="H68" s="1" t="s">
        <v>4</v>
      </c>
      <c r="I68" s="1" t="s">
        <v>4</v>
      </c>
      <c r="J68" s="1" t="s">
        <v>4</v>
      </c>
      <c r="K68" s="1" t="s">
        <v>4</v>
      </c>
      <c r="L68" s="55" t="s">
        <v>4</v>
      </c>
    </row>
    <row r="69" spans="1:12" s="20" customFormat="1" ht="35.15" customHeight="1" x14ac:dyDescent="0.3">
      <c r="A69" s="11"/>
      <c r="B69" s="11"/>
      <c r="C69" s="11"/>
      <c r="D69" s="1" t="s">
        <v>0</v>
      </c>
      <c r="E69" s="1" t="s">
        <v>0</v>
      </c>
      <c r="F69" s="1" t="s">
        <v>0</v>
      </c>
      <c r="G69" s="1" t="s">
        <v>4</v>
      </c>
      <c r="H69" s="1" t="s">
        <v>4</v>
      </c>
      <c r="I69" s="1" t="s">
        <v>4</v>
      </c>
      <c r="J69" s="1" t="s">
        <v>4</v>
      </c>
      <c r="K69" s="1" t="s">
        <v>4</v>
      </c>
      <c r="L69" s="55" t="s">
        <v>4</v>
      </c>
    </row>
    <row r="70" spans="1:12" s="20" customFormat="1" ht="35.15" customHeight="1" x14ac:dyDescent="0.3">
      <c r="A70" s="11"/>
      <c r="B70" s="11"/>
      <c r="C70" s="11"/>
      <c r="D70" s="1" t="s">
        <v>0</v>
      </c>
      <c r="E70" s="1" t="s">
        <v>0</v>
      </c>
      <c r="F70" s="1" t="s">
        <v>0</v>
      </c>
      <c r="G70" s="1" t="s">
        <v>4</v>
      </c>
      <c r="H70" s="1" t="s">
        <v>4</v>
      </c>
      <c r="I70" s="1" t="s">
        <v>4</v>
      </c>
      <c r="J70" s="1" t="s">
        <v>4</v>
      </c>
      <c r="K70" s="1" t="s">
        <v>4</v>
      </c>
      <c r="L70" s="55" t="s">
        <v>4</v>
      </c>
    </row>
    <row r="71" spans="1:12" s="20" customFormat="1" ht="35.15" customHeight="1" x14ac:dyDescent="0.3">
      <c r="A71" s="11"/>
      <c r="B71" s="11"/>
      <c r="C71" s="11"/>
      <c r="D71" s="1" t="s">
        <v>0</v>
      </c>
      <c r="E71" s="1" t="s">
        <v>0</v>
      </c>
      <c r="F71" s="1" t="s">
        <v>0</v>
      </c>
      <c r="G71" s="1" t="s">
        <v>4</v>
      </c>
      <c r="H71" s="1" t="s">
        <v>4</v>
      </c>
      <c r="I71" s="1" t="s">
        <v>4</v>
      </c>
      <c r="J71" s="1" t="s">
        <v>4</v>
      </c>
      <c r="K71" s="1" t="s">
        <v>4</v>
      </c>
      <c r="L71" s="55" t="s">
        <v>4</v>
      </c>
    </row>
    <row r="72" spans="1:12" s="20" customFormat="1" ht="35.15" customHeight="1" x14ac:dyDescent="0.3">
      <c r="A72" s="11"/>
      <c r="B72" s="11"/>
      <c r="C72" s="11"/>
      <c r="D72" s="1" t="s">
        <v>0</v>
      </c>
      <c r="E72" s="1" t="s">
        <v>0</v>
      </c>
      <c r="F72" s="1" t="s">
        <v>0</v>
      </c>
      <c r="G72" s="1" t="s">
        <v>4</v>
      </c>
      <c r="H72" s="1" t="s">
        <v>4</v>
      </c>
      <c r="I72" s="1" t="s">
        <v>4</v>
      </c>
      <c r="J72" s="1" t="s">
        <v>4</v>
      </c>
      <c r="K72" s="1" t="s">
        <v>4</v>
      </c>
      <c r="L72" s="55" t="s">
        <v>4</v>
      </c>
    </row>
    <row r="73" spans="1:12" s="20" customFormat="1" ht="35.15" customHeight="1" x14ac:dyDescent="0.3">
      <c r="A73" s="11"/>
      <c r="B73" s="11"/>
      <c r="C73" s="11"/>
      <c r="D73" s="1" t="s">
        <v>0</v>
      </c>
      <c r="E73" s="1" t="s">
        <v>0</v>
      </c>
      <c r="F73" s="1" t="s">
        <v>0</v>
      </c>
      <c r="G73" s="1" t="s">
        <v>4</v>
      </c>
      <c r="H73" s="1" t="s">
        <v>4</v>
      </c>
      <c r="I73" s="1" t="s">
        <v>4</v>
      </c>
      <c r="J73" s="1" t="s">
        <v>4</v>
      </c>
      <c r="K73" s="1" t="s">
        <v>4</v>
      </c>
      <c r="L73" s="55" t="s">
        <v>4</v>
      </c>
    </row>
    <row r="74" spans="1:12" s="20" customFormat="1" ht="35.15" customHeight="1" x14ac:dyDescent="0.3">
      <c r="A74" s="11"/>
      <c r="B74" s="11"/>
      <c r="C74" s="11"/>
      <c r="D74" s="1" t="s">
        <v>0</v>
      </c>
      <c r="E74" s="1" t="s">
        <v>0</v>
      </c>
      <c r="F74" s="1" t="s">
        <v>0</v>
      </c>
      <c r="G74" s="1" t="s">
        <v>4</v>
      </c>
      <c r="H74" s="1" t="s">
        <v>4</v>
      </c>
      <c r="I74" s="1" t="s">
        <v>4</v>
      </c>
      <c r="J74" s="1" t="s">
        <v>4</v>
      </c>
      <c r="K74" s="1" t="s">
        <v>4</v>
      </c>
      <c r="L74" s="55" t="s">
        <v>4</v>
      </c>
    </row>
    <row r="75" spans="1:12" s="20" customFormat="1" ht="35.15" customHeight="1" x14ac:dyDescent="0.3">
      <c r="A75" s="11"/>
      <c r="B75" s="11"/>
      <c r="C75" s="11"/>
      <c r="D75" s="1" t="s">
        <v>0</v>
      </c>
      <c r="E75" s="1" t="s">
        <v>0</v>
      </c>
      <c r="F75" s="1" t="s">
        <v>0</v>
      </c>
      <c r="G75" s="1" t="s">
        <v>4</v>
      </c>
      <c r="H75" s="1" t="s">
        <v>4</v>
      </c>
      <c r="I75" s="1" t="s">
        <v>4</v>
      </c>
      <c r="J75" s="1" t="s">
        <v>4</v>
      </c>
      <c r="K75" s="1" t="s">
        <v>4</v>
      </c>
      <c r="L75" s="55" t="s">
        <v>4</v>
      </c>
    </row>
    <row r="76" spans="1:12" s="20" customFormat="1" ht="35.15" customHeight="1" x14ac:dyDescent="0.3">
      <c r="A76" s="11"/>
      <c r="B76" s="11"/>
      <c r="C76" s="11"/>
      <c r="D76" s="1" t="s">
        <v>0</v>
      </c>
      <c r="E76" s="1" t="s">
        <v>0</v>
      </c>
      <c r="F76" s="1" t="s">
        <v>0</v>
      </c>
      <c r="G76" s="1" t="s">
        <v>4</v>
      </c>
      <c r="H76" s="1" t="s">
        <v>4</v>
      </c>
      <c r="I76" s="1" t="s">
        <v>4</v>
      </c>
      <c r="J76" s="1" t="s">
        <v>4</v>
      </c>
      <c r="K76" s="1" t="s">
        <v>4</v>
      </c>
      <c r="L76" s="55" t="s">
        <v>4</v>
      </c>
    </row>
    <row r="77" spans="1:12" s="20" customFormat="1" ht="35.15" customHeight="1" x14ac:dyDescent="0.3">
      <c r="A77" s="11"/>
      <c r="B77" s="11"/>
      <c r="C77" s="11"/>
      <c r="D77" s="1" t="s">
        <v>0</v>
      </c>
      <c r="E77" s="1" t="s">
        <v>0</v>
      </c>
      <c r="F77" s="1" t="s">
        <v>0</v>
      </c>
      <c r="G77" s="1" t="s">
        <v>4</v>
      </c>
      <c r="H77" s="1" t="s">
        <v>4</v>
      </c>
      <c r="I77" s="1" t="s">
        <v>4</v>
      </c>
      <c r="J77" s="1" t="s">
        <v>4</v>
      </c>
      <c r="K77" s="1" t="s">
        <v>4</v>
      </c>
      <c r="L77" s="55" t="s">
        <v>4</v>
      </c>
    </row>
    <row r="78" spans="1:12" s="20" customFormat="1" ht="35.15" customHeight="1" x14ac:dyDescent="0.3">
      <c r="A78" s="11"/>
      <c r="B78" s="11"/>
      <c r="C78" s="11"/>
      <c r="D78" s="1" t="s">
        <v>0</v>
      </c>
      <c r="E78" s="1" t="s">
        <v>0</v>
      </c>
      <c r="F78" s="1" t="s">
        <v>0</v>
      </c>
      <c r="G78" s="1" t="s">
        <v>4</v>
      </c>
      <c r="H78" s="1" t="s">
        <v>4</v>
      </c>
      <c r="I78" s="1" t="s">
        <v>4</v>
      </c>
      <c r="J78" s="1" t="s">
        <v>4</v>
      </c>
      <c r="K78" s="1" t="s">
        <v>4</v>
      </c>
      <c r="L78" s="55" t="s">
        <v>4</v>
      </c>
    </row>
    <row r="79" spans="1:12" s="20" customFormat="1" ht="35.15" customHeight="1" x14ac:dyDescent="0.3">
      <c r="A79" s="11"/>
      <c r="B79" s="11"/>
      <c r="C79" s="11"/>
      <c r="D79" s="1" t="s">
        <v>0</v>
      </c>
      <c r="E79" s="1" t="s">
        <v>0</v>
      </c>
      <c r="F79" s="1" t="s">
        <v>0</v>
      </c>
      <c r="G79" s="1" t="s">
        <v>4</v>
      </c>
      <c r="H79" s="1" t="s">
        <v>4</v>
      </c>
      <c r="I79" s="1" t="s">
        <v>4</v>
      </c>
      <c r="J79" s="1" t="s">
        <v>4</v>
      </c>
      <c r="K79" s="1" t="s">
        <v>4</v>
      </c>
      <c r="L79" s="55" t="s">
        <v>4</v>
      </c>
    </row>
    <row r="80" spans="1:12" s="20" customFormat="1" ht="35.15" customHeight="1" x14ac:dyDescent="0.3">
      <c r="A80" s="11"/>
      <c r="B80" s="11"/>
      <c r="C80" s="11"/>
      <c r="D80" s="1" t="s">
        <v>0</v>
      </c>
      <c r="E80" s="1" t="s">
        <v>0</v>
      </c>
      <c r="F80" s="1" t="s">
        <v>0</v>
      </c>
      <c r="G80" s="1" t="s">
        <v>4</v>
      </c>
      <c r="H80" s="1" t="s">
        <v>4</v>
      </c>
      <c r="I80" s="1" t="s">
        <v>4</v>
      </c>
      <c r="J80" s="1" t="s">
        <v>4</v>
      </c>
      <c r="K80" s="1" t="s">
        <v>4</v>
      </c>
      <c r="L80" s="55" t="s">
        <v>4</v>
      </c>
    </row>
    <row r="81" spans="1:12" s="20" customFormat="1" ht="35.15" customHeight="1" x14ac:dyDescent="0.3">
      <c r="A81" s="11"/>
      <c r="B81" s="11"/>
      <c r="C81" s="11"/>
      <c r="D81" s="1" t="s">
        <v>0</v>
      </c>
      <c r="E81" s="1" t="s">
        <v>0</v>
      </c>
      <c r="F81" s="1" t="s">
        <v>0</v>
      </c>
      <c r="G81" s="1" t="s">
        <v>4</v>
      </c>
      <c r="H81" s="1" t="s">
        <v>4</v>
      </c>
      <c r="I81" s="1" t="s">
        <v>4</v>
      </c>
      <c r="J81" s="1" t="s">
        <v>4</v>
      </c>
      <c r="K81" s="1" t="s">
        <v>4</v>
      </c>
      <c r="L81" s="55" t="s">
        <v>4</v>
      </c>
    </row>
    <row r="82" spans="1:12" s="20" customFormat="1" ht="35.15" customHeight="1" x14ac:dyDescent="0.3">
      <c r="A82" s="11"/>
      <c r="B82" s="11"/>
      <c r="C82" s="11"/>
      <c r="D82" s="1" t="s">
        <v>0</v>
      </c>
      <c r="E82" s="1" t="s">
        <v>0</v>
      </c>
      <c r="F82" s="1" t="s">
        <v>0</v>
      </c>
      <c r="G82" s="1" t="s">
        <v>4</v>
      </c>
      <c r="H82" s="1" t="s">
        <v>4</v>
      </c>
      <c r="I82" s="1" t="s">
        <v>4</v>
      </c>
      <c r="J82" s="1" t="s">
        <v>4</v>
      </c>
      <c r="K82" s="1" t="s">
        <v>4</v>
      </c>
      <c r="L82" s="55" t="s">
        <v>4</v>
      </c>
    </row>
    <row r="83" spans="1:12" s="20" customFormat="1" ht="35.15" customHeight="1" x14ac:dyDescent="0.3">
      <c r="A83" s="11"/>
      <c r="B83" s="11"/>
      <c r="C83" s="11"/>
      <c r="D83" s="1" t="s">
        <v>0</v>
      </c>
      <c r="E83" s="1" t="s">
        <v>0</v>
      </c>
      <c r="F83" s="1" t="s">
        <v>0</v>
      </c>
      <c r="G83" s="1" t="s">
        <v>4</v>
      </c>
      <c r="H83" s="1" t="s">
        <v>4</v>
      </c>
      <c r="I83" s="1" t="s">
        <v>4</v>
      </c>
      <c r="J83" s="1" t="s">
        <v>4</v>
      </c>
      <c r="K83" s="1" t="s">
        <v>4</v>
      </c>
      <c r="L83" s="55" t="s">
        <v>4</v>
      </c>
    </row>
    <row r="84" spans="1:12" s="20" customFormat="1" ht="35.15" customHeight="1" x14ac:dyDescent="0.3">
      <c r="A84" s="11"/>
      <c r="B84" s="11"/>
      <c r="C84" s="11"/>
      <c r="D84" s="1" t="s">
        <v>0</v>
      </c>
      <c r="E84" s="1" t="s">
        <v>0</v>
      </c>
      <c r="F84" s="1" t="s">
        <v>0</v>
      </c>
      <c r="G84" s="1" t="s">
        <v>4</v>
      </c>
      <c r="H84" s="1" t="s">
        <v>4</v>
      </c>
      <c r="I84" s="1" t="s">
        <v>4</v>
      </c>
      <c r="J84" s="1" t="s">
        <v>4</v>
      </c>
      <c r="K84" s="1" t="s">
        <v>4</v>
      </c>
      <c r="L84" s="55" t="s">
        <v>4</v>
      </c>
    </row>
    <row r="85" spans="1:12" s="20" customFormat="1" ht="35.15" customHeight="1" x14ac:dyDescent="0.3">
      <c r="A85" s="11"/>
      <c r="B85" s="11"/>
      <c r="C85" s="11"/>
      <c r="D85" s="1" t="s">
        <v>0</v>
      </c>
      <c r="E85" s="1" t="s">
        <v>0</v>
      </c>
      <c r="F85" s="1" t="s">
        <v>0</v>
      </c>
      <c r="G85" s="1" t="s">
        <v>4</v>
      </c>
      <c r="H85" s="1" t="s">
        <v>4</v>
      </c>
      <c r="I85" s="1" t="s">
        <v>4</v>
      </c>
      <c r="J85" s="1" t="s">
        <v>4</v>
      </c>
      <c r="K85" s="1" t="s">
        <v>4</v>
      </c>
      <c r="L85" s="55" t="s">
        <v>4</v>
      </c>
    </row>
    <row r="86" spans="1:12" s="20" customFormat="1" ht="35.15" customHeight="1" x14ac:dyDescent="0.3">
      <c r="A86" s="11"/>
      <c r="B86" s="11"/>
      <c r="C86" s="11"/>
      <c r="D86" s="1" t="s">
        <v>0</v>
      </c>
      <c r="E86" s="1" t="s">
        <v>0</v>
      </c>
      <c r="F86" s="1" t="s">
        <v>0</v>
      </c>
      <c r="G86" s="1" t="s">
        <v>4</v>
      </c>
      <c r="H86" s="1" t="s">
        <v>4</v>
      </c>
      <c r="I86" s="1" t="s">
        <v>4</v>
      </c>
      <c r="J86" s="1" t="s">
        <v>4</v>
      </c>
      <c r="K86" s="1" t="s">
        <v>4</v>
      </c>
      <c r="L86" s="55" t="s">
        <v>4</v>
      </c>
    </row>
    <row r="87" spans="1:12" s="20" customFormat="1" ht="35.15" customHeight="1" x14ac:dyDescent="0.3">
      <c r="A87" s="11"/>
      <c r="B87" s="11"/>
      <c r="C87" s="11"/>
      <c r="D87" s="1" t="s">
        <v>0</v>
      </c>
      <c r="E87" s="1" t="s">
        <v>0</v>
      </c>
      <c r="F87" s="1" t="s">
        <v>0</v>
      </c>
      <c r="G87" s="1" t="s">
        <v>4</v>
      </c>
      <c r="H87" s="1" t="s">
        <v>4</v>
      </c>
      <c r="I87" s="1" t="s">
        <v>4</v>
      </c>
      <c r="J87" s="1" t="s">
        <v>4</v>
      </c>
      <c r="K87" s="1" t="s">
        <v>4</v>
      </c>
      <c r="L87" s="55" t="s">
        <v>4</v>
      </c>
    </row>
    <row r="88" spans="1:12" s="20" customFormat="1" ht="35.15" customHeight="1" x14ac:dyDescent="0.3">
      <c r="A88" s="11"/>
      <c r="B88" s="11"/>
      <c r="C88" s="11"/>
      <c r="D88" s="1" t="s">
        <v>0</v>
      </c>
      <c r="E88" s="1" t="s">
        <v>0</v>
      </c>
      <c r="F88" s="1" t="s">
        <v>0</v>
      </c>
      <c r="G88" s="1" t="s">
        <v>4</v>
      </c>
      <c r="H88" s="1" t="s">
        <v>4</v>
      </c>
      <c r="I88" s="1" t="s">
        <v>4</v>
      </c>
      <c r="J88" s="1" t="s">
        <v>4</v>
      </c>
      <c r="K88" s="1" t="s">
        <v>4</v>
      </c>
      <c r="L88" s="55" t="s">
        <v>4</v>
      </c>
    </row>
    <row r="89" spans="1:12" s="20" customFormat="1" ht="35.15" customHeight="1" x14ac:dyDescent="0.3">
      <c r="A89" s="11"/>
      <c r="B89" s="11"/>
      <c r="C89" s="11"/>
      <c r="D89" s="1" t="s">
        <v>0</v>
      </c>
      <c r="E89" s="1" t="s">
        <v>0</v>
      </c>
      <c r="F89" s="1" t="s">
        <v>0</v>
      </c>
      <c r="G89" s="1" t="s">
        <v>4</v>
      </c>
      <c r="H89" s="1" t="s">
        <v>4</v>
      </c>
      <c r="I89" s="1" t="s">
        <v>4</v>
      </c>
      <c r="J89" s="1" t="s">
        <v>4</v>
      </c>
      <c r="K89" s="1" t="s">
        <v>4</v>
      </c>
      <c r="L89" s="55" t="s">
        <v>4</v>
      </c>
    </row>
    <row r="90" spans="1:12" s="20" customFormat="1" ht="35.15" customHeight="1" x14ac:dyDescent="0.3">
      <c r="A90" s="11"/>
      <c r="B90" s="11"/>
      <c r="C90" s="11"/>
      <c r="D90" s="1" t="s">
        <v>0</v>
      </c>
      <c r="E90" s="1" t="s">
        <v>0</v>
      </c>
      <c r="F90" s="1" t="s">
        <v>0</v>
      </c>
      <c r="G90" s="1" t="s">
        <v>4</v>
      </c>
      <c r="H90" s="1" t="s">
        <v>4</v>
      </c>
      <c r="I90" s="1" t="s">
        <v>4</v>
      </c>
      <c r="J90" s="1" t="s">
        <v>4</v>
      </c>
      <c r="K90" s="1" t="s">
        <v>4</v>
      </c>
      <c r="L90" s="55" t="s">
        <v>4</v>
      </c>
    </row>
    <row r="91" spans="1:12" s="20" customFormat="1" ht="35.15" customHeight="1" x14ac:dyDescent="0.3">
      <c r="A91" s="11"/>
      <c r="B91" s="11"/>
      <c r="C91" s="11"/>
      <c r="D91" s="1" t="s">
        <v>0</v>
      </c>
      <c r="E91" s="1" t="s">
        <v>0</v>
      </c>
      <c r="F91" s="1" t="s">
        <v>0</v>
      </c>
      <c r="G91" s="1" t="s">
        <v>4</v>
      </c>
      <c r="H91" s="1" t="s">
        <v>4</v>
      </c>
      <c r="I91" s="1" t="s">
        <v>4</v>
      </c>
      <c r="J91" s="1" t="s">
        <v>4</v>
      </c>
      <c r="K91" s="1" t="s">
        <v>4</v>
      </c>
      <c r="L91" s="55" t="s">
        <v>4</v>
      </c>
    </row>
    <row r="92" spans="1:12" s="20" customFormat="1" ht="35.15" customHeight="1" x14ac:dyDescent="0.3">
      <c r="A92" s="11"/>
      <c r="B92" s="11"/>
      <c r="C92" s="11"/>
      <c r="D92" s="1" t="s">
        <v>0</v>
      </c>
      <c r="E92" s="1" t="s">
        <v>0</v>
      </c>
      <c r="F92" s="1" t="s">
        <v>0</v>
      </c>
      <c r="G92" s="1" t="s">
        <v>4</v>
      </c>
      <c r="H92" s="1" t="s">
        <v>4</v>
      </c>
      <c r="I92" s="1" t="s">
        <v>4</v>
      </c>
      <c r="J92" s="1" t="s">
        <v>4</v>
      </c>
      <c r="K92" s="1" t="s">
        <v>4</v>
      </c>
      <c r="L92" s="55" t="s">
        <v>4</v>
      </c>
    </row>
    <row r="93" spans="1:12" s="20" customFormat="1" ht="35.15" customHeight="1" x14ac:dyDescent="0.3">
      <c r="A93" s="11"/>
      <c r="B93" s="11"/>
      <c r="C93" s="11"/>
      <c r="D93" s="1" t="s">
        <v>0</v>
      </c>
      <c r="E93" s="1" t="s">
        <v>0</v>
      </c>
      <c r="F93" s="1" t="s">
        <v>0</v>
      </c>
      <c r="G93" s="1" t="s">
        <v>4</v>
      </c>
      <c r="H93" s="1" t="s">
        <v>4</v>
      </c>
      <c r="I93" s="1" t="s">
        <v>4</v>
      </c>
      <c r="J93" s="1" t="s">
        <v>4</v>
      </c>
      <c r="K93" s="1" t="s">
        <v>4</v>
      </c>
      <c r="L93" s="55" t="s">
        <v>4</v>
      </c>
    </row>
    <row r="94" spans="1:12" s="20" customFormat="1" ht="35.15" customHeight="1" x14ac:dyDescent="0.3">
      <c r="A94" s="11"/>
      <c r="B94" s="11"/>
      <c r="C94" s="11"/>
      <c r="D94" s="1" t="s">
        <v>0</v>
      </c>
      <c r="E94" s="1" t="s">
        <v>0</v>
      </c>
      <c r="F94" s="1" t="s">
        <v>0</v>
      </c>
      <c r="G94" s="1" t="s">
        <v>4</v>
      </c>
      <c r="H94" s="1" t="s">
        <v>4</v>
      </c>
      <c r="I94" s="1" t="s">
        <v>4</v>
      </c>
      <c r="J94" s="1" t="s">
        <v>4</v>
      </c>
      <c r="K94" s="1" t="s">
        <v>4</v>
      </c>
      <c r="L94" s="55" t="s">
        <v>4</v>
      </c>
    </row>
    <row r="95" spans="1:12" s="20" customFormat="1" ht="35.15" customHeight="1" x14ac:dyDescent="0.3">
      <c r="A95" s="11"/>
      <c r="B95" s="11"/>
      <c r="C95" s="11"/>
      <c r="D95" s="1" t="s">
        <v>0</v>
      </c>
      <c r="E95" s="1" t="s">
        <v>0</v>
      </c>
      <c r="F95" s="1" t="s">
        <v>0</v>
      </c>
      <c r="G95" s="1" t="s">
        <v>4</v>
      </c>
      <c r="H95" s="1" t="s">
        <v>4</v>
      </c>
      <c r="I95" s="1" t="s">
        <v>4</v>
      </c>
      <c r="J95" s="1" t="s">
        <v>4</v>
      </c>
      <c r="K95" s="1" t="s">
        <v>4</v>
      </c>
      <c r="L95" s="55" t="s">
        <v>4</v>
      </c>
    </row>
    <row r="96" spans="1:12" s="20" customFormat="1" ht="35.15" customHeight="1" x14ac:dyDescent="0.3">
      <c r="A96" s="11"/>
      <c r="B96" s="11"/>
      <c r="C96" s="11"/>
      <c r="D96" s="1" t="s">
        <v>0</v>
      </c>
      <c r="E96" s="1" t="s">
        <v>0</v>
      </c>
      <c r="F96" s="1" t="s">
        <v>0</v>
      </c>
      <c r="G96" s="1" t="s">
        <v>4</v>
      </c>
      <c r="H96" s="1" t="s">
        <v>4</v>
      </c>
      <c r="I96" s="1" t="s">
        <v>4</v>
      </c>
      <c r="J96" s="1" t="s">
        <v>4</v>
      </c>
      <c r="K96" s="1" t="s">
        <v>4</v>
      </c>
      <c r="L96" s="55" t="s">
        <v>4</v>
      </c>
    </row>
    <row r="97" spans="1:12" s="20" customFormat="1" ht="35.15" customHeight="1" x14ac:dyDescent="0.3">
      <c r="A97" s="11"/>
      <c r="B97" s="11"/>
      <c r="C97" s="11"/>
      <c r="D97" s="1" t="s">
        <v>0</v>
      </c>
      <c r="E97" s="1" t="s">
        <v>0</v>
      </c>
      <c r="F97" s="1" t="s">
        <v>0</v>
      </c>
      <c r="G97" s="1" t="s">
        <v>4</v>
      </c>
      <c r="H97" s="1" t="s">
        <v>4</v>
      </c>
      <c r="I97" s="1" t="s">
        <v>4</v>
      </c>
      <c r="J97" s="1" t="s">
        <v>4</v>
      </c>
      <c r="K97" s="1" t="s">
        <v>4</v>
      </c>
      <c r="L97" s="55" t="s">
        <v>4</v>
      </c>
    </row>
    <row r="98" spans="1:12" s="20" customFormat="1" ht="35.15" customHeight="1" x14ac:dyDescent="0.3">
      <c r="A98" s="11"/>
      <c r="B98" s="11"/>
      <c r="C98" s="11"/>
      <c r="D98" s="1" t="s">
        <v>0</v>
      </c>
      <c r="E98" s="1" t="s">
        <v>0</v>
      </c>
      <c r="F98" s="1" t="s">
        <v>0</v>
      </c>
      <c r="G98" s="1" t="s">
        <v>4</v>
      </c>
      <c r="H98" s="1" t="s">
        <v>4</v>
      </c>
      <c r="I98" s="1" t="s">
        <v>4</v>
      </c>
      <c r="J98" s="1" t="s">
        <v>4</v>
      </c>
      <c r="K98" s="1" t="s">
        <v>4</v>
      </c>
      <c r="L98" s="55" t="s">
        <v>4</v>
      </c>
    </row>
    <row r="99" spans="1:12" s="20" customFormat="1" ht="35.15" customHeight="1" x14ac:dyDescent="0.3">
      <c r="A99" s="11"/>
      <c r="B99" s="11"/>
      <c r="C99" s="11"/>
      <c r="D99" s="1" t="s">
        <v>0</v>
      </c>
      <c r="E99" s="1" t="s">
        <v>0</v>
      </c>
      <c r="F99" s="1" t="s">
        <v>0</v>
      </c>
      <c r="G99" s="1" t="s">
        <v>4</v>
      </c>
      <c r="H99" s="1" t="s">
        <v>4</v>
      </c>
      <c r="I99" s="1" t="s">
        <v>4</v>
      </c>
      <c r="J99" s="1" t="s">
        <v>4</v>
      </c>
      <c r="K99" s="1" t="s">
        <v>4</v>
      </c>
      <c r="L99" s="55" t="s">
        <v>4</v>
      </c>
    </row>
    <row r="100" spans="1:12" s="20" customFormat="1" ht="35.15" customHeight="1" x14ac:dyDescent="0.3">
      <c r="A100" s="11"/>
      <c r="B100" s="11"/>
      <c r="C100" s="11"/>
      <c r="D100" s="1" t="s">
        <v>0</v>
      </c>
      <c r="E100" s="1" t="s">
        <v>0</v>
      </c>
      <c r="F100" s="1" t="s">
        <v>0</v>
      </c>
      <c r="G100" s="1" t="s">
        <v>4</v>
      </c>
      <c r="H100" s="1" t="s">
        <v>4</v>
      </c>
      <c r="I100" s="1" t="s">
        <v>4</v>
      </c>
      <c r="J100" s="1" t="s">
        <v>4</v>
      </c>
      <c r="K100" s="1" t="s">
        <v>4</v>
      </c>
      <c r="L100" s="55" t="s">
        <v>4</v>
      </c>
    </row>
    <row r="101" spans="1:12" s="20" customFormat="1" ht="35.15" customHeight="1" x14ac:dyDescent="0.3">
      <c r="A101" s="11"/>
      <c r="B101" s="11"/>
      <c r="C101" s="11"/>
      <c r="D101" s="1" t="s">
        <v>0</v>
      </c>
      <c r="E101" s="1" t="s">
        <v>0</v>
      </c>
      <c r="F101" s="1" t="s">
        <v>0</v>
      </c>
      <c r="G101" s="1" t="s">
        <v>4</v>
      </c>
      <c r="H101" s="1" t="s">
        <v>4</v>
      </c>
      <c r="I101" s="1" t="s">
        <v>4</v>
      </c>
      <c r="J101" s="1" t="s">
        <v>4</v>
      </c>
      <c r="K101" s="1" t="s">
        <v>4</v>
      </c>
      <c r="L101" s="55" t="s">
        <v>4</v>
      </c>
    </row>
    <row r="102" spans="1:12" s="20" customFormat="1" ht="35.15" customHeight="1" x14ac:dyDescent="0.3">
      <c r="A102" s="11"/>
      <c r="B102" s="11"/>
      <c r="C102" s="11"/>
      <c r="D102" s="1" t="s">
        <v>0</v>
      </c>
      <c r="E102" s="1" t="s">
        <v>0</v>
      </c>
      <c r="F102" s="1" t="s">
        <v>0</v>
      </c>
      <c r="G102" s="1" t="s">
        <v>4</v>
      </c>
      <c r="H102" s="1" t="s">
        <v>4</v>
      </c>
      <c r="I102" s="1" t="s">
        <v>4</v>
      </c>
      <c r="J102" s="1" t="s">
        <v>4</v>
      </c>
      <c r="K102" s="1" t="s">
        <v>4</v>
      </c>
      <c r="L102" s="55" t="s">
        <v>4</v>
      </c>
    </row>
    <row r="103" spans="1:12" s="20" customFormat="1" ht="35.15" customHeight="1" x14ac:dyDescent="0.3">
      <c r="A103" s="11"/>
      <c r="B103" s="11"/>
      <c r="C103" s="11"/>
      <c r="D103" s="1" t="s">
        <v>0</v>
      </c>
      <c r="E103" s="1" t="s">
        <v>0</v>
      </c>
      <c r="F103" s="1" t="s">
        <v>0</v>
      </c>
      <c r="G103" s="1" t="s">
        <v>4</v>
      </c>
      <c r="H103" s="1" t="s">
        <v>4</v>
      </c>
      <c r="I103" s="1" t="s">
        <v>4</v>
      </c>
      <c r="J103" s="1" t="s">
        <v>4</v>
      </c>
      <c r="K103" s="1" t="s">
        <v>4</v>
      </c>
      <c r="L103" s="55" t="s">
        <v>4</v>
      </c>
    </row>
    <row r="104" spans="1:12" s="20" customFormat="1" ht="35.15" customHeight="1" x14ac:dyDescent="0.3">
      <c r="A104" s="11"/>
      <c r="B104" s="11"/>
      <c r="C104" s="11"/>
      <c r="D104" s="1" t="s">
        <v>0</v>
      </c>
      <c r="E104" s="1" t="s">
        <v>0</v>
      </c>
      <c r="F104" s="1" t="s">
        <v>0</v>
      </c>
      <c r="G104" s="1" t="s">
        <v>4</v>
      </c>
      <c r="H104" s="1" t="s">
        <v>4</v>
      </c>
      <c r="I104" s="1" t="s">
        <v>4</v>
      </c>
      <c r="J104" s="1" t="s">
        <v>4</v>
      </c>
      <c r="K104" s="1" t="s">
        <v>4</v>
      </c>
      <c r="L104" s="55" t="s">
        <v>4</v>
      </c>
    </row>
    <row r="105" spans="1:12" s="20" customFormat="1" ht="35.15" customHeight="1" x14ac:dyDescent="0.3">
      <c r="A105" s="11"/>
      <c r="B105" s="11"/>
      <c r="C105" s="11"/>
      <c r="D105" s="1" t="s">
        <v>0</v>
      </c>
      <c r="E105" s="1" t="s">
        <v>0</v>
      </c>
      <c r="F105" s="1" t="s">
        <v>0</v>
      </c>
      <c r="G105" s="1" t="s">
        <v>4</v>
      </c>
      <c r="H105" s="1" t="s">
        <v>4</v>
      </c>
      <c r="I105" s="1" t="s">
        <v>4</v>
      </c>
      <c r="J105" s="1" t="s">
        <v>4</v>
      </c>
      <c r="K105" s="1" t="s">
        <v>4</v>
      </c>
      <c r="L105" s="55" t="s">
        <v>4</v>
      </c>
    </row>
    <row r="106" spans="1:12" s="20" customFormat="1" ht="35.15" customHeight="1" x14ac:dyDescent="0.3">
      <c r="A106" s="11"/>
      <c r="B106" s="11"/>
      <c r="C106" s="11"/>
      <c r="D106" s="1" t="s">
        <v>0</v>
      </c>
      <c r="E106" s="1" t="s">
        <v>0</v>
      </c>
      <c r="F106" s="1" t="s">
        <v>0</v>
      </c>
      <c r="G106" s="1" t="s">
        <v>4</v>
      </c>
      <c r="H106" s="1" t="s">
        <v>4</v>
      </c>
      <c r="I106" s="1" t="s">
        <v>4</v>
      </c>
      <c r="J106" s="1" t="s">
        <v>4</v>
      </c>
      <c r="K106" s="1" t="s">
        <v>4</v>
      </c>
      <c r="L106" s="55" t="s">
        <v>4</v>
      </c>
    </row>
    <row r="107" spans="1:12" s="20" customFormat="1" ht="35.15" customHeight="1" x14ac:dyDescent="0.3">
      <c r="A107" s="11"/>
      <c r="B107" s="11"/>
      <c r="C107" s="11"/>
      <c r="D107" s="1" t="s">
        <v>0</v>
      </c>
      <c r="E107" s="1" t="s">
        <v>0</v>
      </c>
      <c r="F107" s="1" t="s">
        <v>0</v>
      </c>
      <c r="G107" s="1" t="s">
        <v>4</v>
      </c>
      <c r="H107" s="1" t="s">
        <v>4</v>
      </c>
      <c r="I107" s="1" t="s">
        <v>4</v>
      </c>
      <c r="J107" s="1" t="s">
        <v>4</v>
      </c>
      <c r="K107" s="1" t="s">
        <v>4</v>
      </c>
      <c r="L107" s="55" t="s">
        <v>4</v>
      </c>
    </row>
    <row r="108" spans="1:12" s="20" customFormat="1" ht="35.15" customHeight="1" x14ac:dyDescent="0.3">
      <c r="A108" s="11"/>
      <c r="B108" s="11"/>
      <c r="C108" s="11"/>
      <c r="D108" s="1" t="s">
        <v>0</v>
      </c>
      <c r="E108" s="1" t="s">
        <v>0</v>
      </c>
      <c r="F108" s="1" t="s">
        <v>0</v>
      </c>
      <c r="G108" s="1" t="s">
        <v>4</v>
      </c>
      <c r="H108" s="1" t="s">
        <v>4</v>
      </c>
      <c r="I108" s="1" t="s">
        <v>4</v>
      </c>
      <c r="J108" s="1" t="s">
        <v>4</v>
      </c>
      <c r="K108" s="1" t="s">
        <v>4</v>
      </c>
      <c r="L108" s="55" t="s">
        <v>4</v>
      </c>
    </row>
    <row r="109" spans="1:12" s="20" customFormat="1" ht="35.15" customHeight="1" x14ac:dyDescent="0.3">
      <c r="A109" s="11"/>
      <c r="B109" s="11"/>
      <c r="C109" s="11"/>
      <c r="D109" s="1" t="s">
        <v>0</v>
      </c>
      <c r="E109" s="1" t="s">
        <v>0</v>
      </c>
      <c r="F109" s="1" t="s">
        <v>0</v>
      </c>
      <c r="G109" s="1" t="s">
        <v>4</v>
      </c>
      <c r="H109" s="1" t="s">
        <v>4</v>
      </c>
      <c r="I109" s="1" t="s">
        <v>4</v>
      </c>
      <c r="J109" s="1" t="s">
        <v>4</v>
      </c>
      <c r="K109" s="1" t="s">
        <v>4</v>
      </c>
      <c r="L109" s="55" t="s">
        <v>4</v>
      </c>
    </row>
    <row r="110" spans="1:12" s="20" customFormat="1" ht="35.15" customHeight="1" x14ac:dyDescent="0.3">
      <c r="A110" s="11"/>
      <c r="B110" s="11"/>
      <c r="C110" s="11"/>
      <c r="D110" s="1" t="s">
        <v>0</v>
      </c>
      <c r="E110" s="1" t="s">
        <v>0</v>
      </c>
      <c r="F110" s="1" t="s">
        <v>0</v>
      </c>
      <c r="G110" s="1" t="s">
        <v>4</v>
      </c>
      <c r="H110" s="1" t="s">
        <v>4</v>
      </c>
      <c r="I110" s="1" t="s">
        <v>4</v>
      </c>
      <c r="J110" s="1" t="s">
        <v>4</v>
      </c>
      <c r="K110" s="1" t="s">
        <v>4</v>
      </c>
      <c r="L110" s="55" t="s">
        <v>4</v>
      </c>
    </row>
    <row r="111" spans="1:12" s="20" customFormat="1" ht="35.15" customHeight="1" x14ac:dyDescent="0.3">
      <c r="A111" s="11"/>
      <c r="B111" s="11"/>
      <c r="C111" s="11"/>
      <c r="D111" s="1" t="s">
        <v>0</v>
      </c>
      <c r="E111" s="1" t="s">
        <v>0</v>
      </c>
      <c r="F111" s="1" t="s">
        <v>0</v>
      </c>
      <c r="G111" s="1" t="s">
        <v>4</v>
      </c>
      <c r="H111" s="1" t="s">
        <v>4</v>
      </c>
      <c r="I111" s="1" t="s">
        <v>4</v>
      </c>
      <c r="J111" s="1" t="s">
        <v>4</v>
      </c>
      <c r="K111" s="1" t="s">
        <v>4</v>
      </c>
      <c r="L111" s="55" t="s">
        <v>4</v>
      </c>
    </row>
    <row r="112" spans="1:12" s="20" customFormat="1" ht="35.15" customHeight="1" x14ac:dyDescent="0.3">
      <c r="A112" s="11"/>
      <c r="B112" s="11"/>
      <c r="C112" s="11"/>
      <c r="D112" s="1" t="s">
        <v>0</v>
      </c>
      <c r="E112" s="1" t="s">
        <v>0</v>
      </c>
      <c r="F112" s="1" t="s">
        <v>0</v>
      </c>
      <c r="G112" s="1" t="s">
        <v>4</v>
      </c>
      <c r="H112" s="1" t="s">
        <v>4</v>
      </c>
      <c r="I112" s="1" t="s">
        <v>4</v>
      </c>
      <c r="J112" s="1" t="s">
        <v>4</v>
      </c>
      <c r="K112" s="1" t="s">
        <v>4</v>
      </c>
      <c r="L112" s="55" t="s">
        <v>4</v>
      </c>
    </row>
    <row r="113" spans="1:12" s="20" customFormat="1" ht="35.15" customHeight="1" x14ac:dyDescent="0.3">
      <c r="A113" s="11"/>
      <c r="B113" s="11"/>
      <c r="C113" s="11"/>
      <c r="D113" s="1" t="s">
        <v>0</v>
      </c>
      <c r="E113" s="1" t="s">
        <v>0</v>
      </c>
      <c r="F113" s="1" t="s">
        <v>0</v>
      </c>
      <c r="G113" s="1" t="s">
        <v>4</v>
      </c>
      <c r="H113" s="1" t="s">
        <v>4</v>
      </c>
      <c r="I113" s="1" t="s">
        <v>4</v>
      </c>
      <c r="J113" s="1" t="s">
        <v>4</v>
      </c>
      <c r="K113" s="1" t="s">
        <v>4</v>
      </c>
      <c r="L113" s="55" t="s">
        <v>4</v>
      </c>
    </row>
    <row r="114" spans="1:12" s="20" customFormat="1" ht="35.15" customHeight="1" x14ac:dyDescent="0.3">
      <c r="A114" s="11"/>
      <c r="B114" s="11"/>
      <c r="C114" s="11"/>
      <c r="D114" s="1" t="s">
        <v>0</v>
      </c>
      <c r="E114" s="1" t="s">
        <v>0</v>
      </c>
      <c r="F114" s="1" t="s">
        <v>0</v>
      </c>
      <c r="G114" s="1" t="s">
        <v>4</v>
      </c>
      <c r="H114" s="1" t="s">
        <v>4</v>
      </c>
      <c r="I114" s="1" t="s">
        <v>4</v>
      </c>
      <c r="J114" s="1" t="s">
        <v>4</v>
      </c>
      <c r="K114" s="1" t="s">
        <v>4</v>
      </c>
      <c r="L114" s="55" t="s">
        <v>4</v>
      </c>
    </row>
    <row r="115" spans="1:12" s="20" customFormat="1" ht="35.15" customHeight="1" x14ac:dyDescent="0.3">
      <c r="A115" s="11"/>
      <c r="B115" s="11"/>
      <c r="C115" s="11"/>
      <c r="D115" s="1" t="s">
        <v>0</v>
      </c>
      <c r="E115" s="1" t="s">
        <v>0</v>
      </c>
      <c r="F115" s="1" t="s">
        <v>0</v>
      </c>
      <c r="G115" s="1" t="s">
        <v>4</v>
      </c>
      <c r="H115" s="1" t="s">
        <v>4</v>
      </c>
      <c r="I115" s="1" t="s">
        <v>4</v>
      </c>
      <c r="J115" s="1" t="s">
        <v>4</v>
      </c>
      <c r="K115" s="1" t="s">
        <v>4</v>
      </c>
      <c r="L115" s="55" t="s">
        <v>4</v>
      </c>
    </row>
    <row r="116" spans="1:12" s="20" customFormat="1" ht="35.15" customHeight="1" x14ac:dyDescent="0.3">
      <c r="A116" s="11"/>
      <c r="B116" s="11"/>
      <c r="C116" s="11"/>
      <c r="D116" s="1" t="s">
        <v>0</v>
      </c>
      <c r="E116" s="1" t="s">
        <v>0</v>
      </c>
      <c r="F116" s="1" t="s">
        <v>0</v>
      </c>
      <c r="G116" s="1" t="s">
        <v>4</v>
      </c>
      <c r="H116" s="1" t="s">
        <v>4</v>
      </c>
      <c r="I116" s="1" t="s">
        <v>4</v>
      </c>
      <c r="J116" s="1" t="s">
        <v>4</v>
      </c>
      <c r="K116" s="1" t="s">
        <v>4</v>
      </c>
      <c r="L116" s="55" t="s">
        <v>4</v>
      </c>
    </row>
    <row r="117" spans="1:12" s="20" customFormat="1" ht="35.15" customHeight="1" x14ac:dyDescent="0.3">
      <c r="A117" s="11"/>
      <c r="B117" s="11"/>
      <c r="C117" s="11"/>
      <c r="D117" s="1" t="s">
        <v>0</v>
      </c>
      <c r="E117" s="1" t="s">
        <v>0</v>
      </c>
      <c r="F117" s="1" t="s">
        <v>0</v>
      </c>
      <c r="G117" s="1" t="s">
        <v>4</v>
      </c>
      <c r="H117" s="1" t="s">
        <v>4</v>
      </c>
      <c r="I117" s="1" t="s">
        <v>4</v>
      </c>
      <c r="J117" s="1" t="s">
        <v>4</v>
      </c>
      <c r="K117" s="1" t="s">
        <v>4</v>
      </c>
      <c r="L117" s="55" t="s">
        <v>4</v>
      </c>
    </row>
    <row r="118" spans="1:12" s="20" customFormat="1" ht="35.15" customHeight="1" x14ac:dyDescent="0.3">
      <c r="A118" s="11"/>
      <c r="B118" s="11"/>
      <c r="C118" s="11"/>
      <c r="D118" s="1" t="s">
        <v>0</v>
      </c>
      <c r="E118" s="1" t="s">
        <v>0</v>
      </c>
      <c r="F118" s="1" t="s">
        <v>0</v>
      </c>
      <c r="G118" s="1" t="s">
        <v>4</v>
      </c>
      <c r="H118" s="1" t="s">
        <v>4</v>
      </c>
      <c r="I118" s="1" t="s">
        <v>4</v>
      </c>
      <c r="J118" s="1" t="s">
        <v>4</v>
      </c>
      <c r="K118" s="1" t="s">
        <v>4</v>
      </c>
      <c r="L118" s="55" t="s">
        <v>4</v>
      </c>
    </row>
    <row r="119" spans="1:12" s="20" customFormat="1" ht="35.15" customHeight="1" x14ac:dyDescent="0.3">
      <c r="A119" s="11"/>
      <c r="B119" s="11"/>
      <c r="C119" s="11"/>
      <c r="D119" s="1" t="s">
        <v>0</v>
      </c>
      <c r="E119" s="1" t="s">
        <v>0</v>
      </c>
      <c r="F119" s="1" t="s">
        <v>0</v>
      </c>
      <c r="G119" s="1" t="s">
        <v>4</v>
      </c>
      <c r="H119" s="1" t="s">
        <v>4</v>
      </c>
      <c r="I119" s="1" t="s">
        <v>4</v>
      </c>
      <c r="J119" s="1" t="s">
        <v>4</v>
      </c>
      <c r="K119" s="1" t="s">
        <v>4</v>
      </c>
      <c r="L119" s="55" t="s">
        <v>4</v>
      </c>
    </row>
    <row r="120" spans="1:12" s="20" customFormat="1" ht="35.15" customHeight="1" x14ac:dyDescent="0.3">
      <c r="A120" s="11"/>
      <c r="B120" s="11"/>
      <c r="C120" s="11"/>
      <c r="D120" s="1" t="s">
        <v>0</v>
      </c>
      <c r="E120" s="1" t="s">
        <v>0</v>
      </c>
      <c r="F120" s="1" t="s">
        <v>0</v>
      </c>
      <c r="G120" s="1" t="s">
        <v>4</v>
      </c>
      <c r="H120" s="1" t="s">
        <v>4</v>
      </c>
      <c r="I120" s="1" t="s">
        <v>4</v>
      </c>
      <c r="J120" s="1" t="s">
        <v>4</v>
      </c>
      <c r="K120" s="1" t="s">
        <v>4</v>
      </c>
      <c r="L120" s="55" t="s">
        <v>4</v>
      </c>
    </row>
    <row r="121" spans="1:12" s="20" customFormat="1" ht="35.15" customHeight="1" x14ac:dyDescent="0.3">
      <c r="A121" s="11"/>
      <c r="B121" s="11"/>
      <c r="C121" s="11"/>
      <c r="D121" s="1" t="s">
        <v>0</v>
      </c>
      <c r="E121" s="1" t="s">
        <v>0</v>
      </c>
      <c r="F121" s="1" t="s">
        <v>0</v>
      </c>
      <c r="G121" s="1" t="s">
        <v>4</v>
      </c>
      <c r="H121" s="1" t="s">
        <v>4</v>
      </c>
      <c r="I121" s="1" t="s">
        <v>4</v>
      </c>
      <c r="J121" s="1" t="s">
        <v>4</v>
      </c>
      <c r="K121" s="1" t="s">
        <v>4</v>
      </c>
      <c r="L121" s="55" t="s">
        <v>4</v>
      </c>
    </row>
    <row r="122" spans="1:12" ht="13.5" thickBot="1" x14ac:dyDescent="0.35">
      <c r="F122" s="84"/>
      <c r="G122" s="84"/>
      <c r="H122" s="84"/>
      <c r="I122" s="84"/>
    </row>
    <row r="123" spans="1:12" ht="19" thickBot="1" x14ac:dyDescent="0.35">
      <c r="D123" s="56"/>
      <c r="E123" s="57"/>
      <c r="F123" s="57"/>
      <c r="G123" s="58"/>
      <c r="H123" s="59"/>
      <c r="I123" s="60"/>
      <c r="J123" s="60"/>
      <c r="K123" s="58" t="s">
        <v>88</v>
      </c>
      <c r="L123" s="61">
        <f>SUM(L22:L121)</f>
        <v>0</v>
      </c>
    </row>
    <row r="124" spans="1:12" hidden="1" x14ac:dyDescent="0.3"/>
    <row r="125" spans="1:12" hidden="1" x14ac:dyDescent="0.3"/>
    <row r="126" spans="1:12" ht="24" hidden="1" thickBot="1" x14ac:dyDescent="0.6">
      <c r="F126" s="12"/>
      <c r="G126" s="12"/>
      <c r="H126" s="12"/>
      <c r="I126" s="12"/>
      <c r="J126" s="12"/>
      <c r="K126" s="12"/>
      <c r="L126" s="13"/>
    </row>
    <row r="127" spans="1:12" hidden="1" x14ac:dyDescent="0.3"/>
    <row r="128" spans="1:12" hidden="1" x14ac:dyDescent="0.3"/>
    <row r="129" spans="6:12" hidden="1" x14ac:dyDescent="0.3">
      <c r="F129" s="14"/>
      <c r="G129" s="14"/>
      <c r="H129" s="14"/>
      <c r="I129" s="14"/>
      <c r="J129" s="14"/>
      <c r="K129" s="14"/>
      <c r="L129" s="15">
        <f>30%*L126</f>
        <v>0</v>
      </c>
    </row>
    <row r="130" spans="6:12" ht="13.5" hidden="1" thickBot="1" x14ac:dyDescent="0.35">
      <c r="F130" s="16"/>
      <c r="G130" s="16"/>
      <c r="H130" s="16"/>
      <c r="I130" s="16"/>
      <c r="J130" s="16"/>
      <c r="K130" s="16"/>
      <c r="L130" s="17">
        <f>L126-L129</f>
        <v>0</v>
      </c>
    </row>
    <row r="131" spans="6:12" hidden="1" x14ac:dyDescent="0.3"/>
    <row r="132" spans="6:12" hidden="1" x14ac:dyDescent="0.3"/>
    <row r="133" spans="6:12" hidden="1" x14ac:dyDescent="0.3">
      <c r="F133" s="14"/>
      <c r="G133" s="14"/>
      <c r="H133" s="14"/>
      <c r="I133" s="14"/>
      <c r="J133" s="14"/>
      <c r="K133" s="14"/>
      <c r="L133" s="18" t="str">
        <f>IF((L123*50%)&gt;L129,"Oui","Non")</f>
        <v>Non</v>
      </c>
    </row>
    <row r="134" spans="6:12" ht="13.5" hidden="1" thickBot="1" x14ac:dyDescent="0.35">
      <c r="F134" s="16"/>
      <c r="G134" s="16"/>
      <c r="H134" s="16"/>
      <c r="I134" s="16"/>
      <c r="J134" s="16"/>
      <c r="K134" s="16"/>
      <c r="L134" s="19" t="str">
        <f>IF((L123*50%)&gt;L129,"Oui","Non")</f>
        <v>Non</v>
      </c>
    </row>
  </sheetData>
  <sheetProtection algorithmName="SHA-512" hashValue="XZb0sevsnyP4nhcM10sefY4hQYmrPRZqiZ32eRHs7UI3VvBlbgTof6+5askqCpOZwLfhTHNN1flgNjsCSKE5+w==" saltValue="zSklQtk2d21lJ2EWE5BYTA==" spinCount="100000" sheet="1" formatRows="0" insertRows="0" deleteRows="0" selectLockedCells="1" sort="0" autoFilter="0"/>
  <protectedRanges>
    <protectedRange sqref="D22:L121" name="Dépenses engagées"/>
  </protectedRanges>
  <autoFilter ref="D18:L18" xr:uid="{3B510BD5-5CB6-4FDD-AFC4-CDF34C78E21D}"/>
  <dataConsolidate/>
  <mergeCells count="4">
    <mergeCell ref="F122:I122"/>
    <mergeCell ref="H17:L17"/>
    <mergeCell ref="D17:G17"/>
    <mergeCell ref="D15:E15"/>
  </mergeCells>
  <conditionalFormatting sqref="L133:L134">
    <cfRule type="cellIs" dxfId="1" priority="3" operator="equal">
      <formula>"Non"</formula>
    </cfRule>
    <cfRule type="containsText" dxfId="0" priority="4" operator="containsText" text="&quot;Oui'">
      <formula>NOT(ISERROR(SEARCH("""Oui'",L133)))</formula>
    </cfRule>
  </conditionalFormatting>
  <dataValidations count="1">
    <dataValidation type="decimal" operator="greaterThan" allowBlank="1" showInputMessage="1" showErrorMessage="1" error="Le format n'est pas correcte, rentrez un nombre" sqref="F123" xr:uid="{7AC2BACF-3D78-47CF-B18A-6D312789BA7B}">
      <formula1>0</formula1>
    </dataValidation>
  </dataValidation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37" fitToHeight="0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DAA3DA66-F458-4D58-A5D6-59C599C98815}">
          <x14:formula1>
            <xm:f>Listes!$B$2:$B$5</xm:f>
          </x14:formula1>
          <xm:sqref>D19:D121</xm:sqref>
        </x14:dataValidation>
        <x14:dataValidation type="list" allowBlank="1" showInputMessage="1" showErrorMessage="1" xr:uid="{3C705D22-B75C-4BBD-92EF-67B3DE684F92}">
          <x14:formula1>
            <xm:f>Listes!$C$2:$C$5</xm:f>
          </x14:formula1>
          <xm:sqref>E19:E121</xm:sqref>
        </x14:dataValidation>
        <x14:dataValidation type="list" allowBlank="1" showInputMessage="1" showErrorMessage="1" xr:uid="{C6182F0F-59F1-4932-B6BF-844C3CAA96C8}">
          <x14:formula1>
            <xm:f>Listes!$D$2:$D$45</xm:f>
          </x14:formula1>
          <xm:sqref>F19:F121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2A502C-5D7F-41B6-9132-30338504254F}">
  <sheetPr>
    <tabColor rgb="FF00B0F0"/>
  </sheetPr>
  <dimension ref="A1:M125"/>
  <sheetViews>
    <sheetView showGridLines="0" zoomScaleNormal="100" workbookViewId="0">
      <selection activeCell="K32" sqref="K32"/>
    </sheetView>
  </sheetViews>
  <sheetFormatPr baseColWidth="10" defaultColWidth="11.453125" defaultRowHeight="13" x14ac:dyDescent="0.3"/>
  <cols>
    <col min="1" max="3" width="2.453125" style="11" customWidth="1"/>
    <col min="4" max="4" width="37.1796875" style="11" customWidth="1"/>
    <col min="5" max="5" width="20.54296875" style="11" customWidth="1"/>
    <col min="6" max="6" width="24.453125" style="11" customWidth="1"/>
    <col min="7" max="7" width="27.453125" style="11" customWidth="1"/>
    <col min="8" max="8" width="29.54296875" style="11" customWidth="1"/>
    <col min="9" max="9" width="25.453125" style="11" customWidth="1"/>
    <col min="10" max="10" width="47.453125" style="11" customWidth="1"/>
    <col min="11" max="11" width="43.26953125" style="11" customWidth="1"/>
    <col min="12" max="12" width="18.453125" style="11" customWidth="1"/>
    <col min="13" max="13" width="14" style="11" customWidth="1"/>
    <col min="14" max="16384" width="11.453125" style="11"/>
  </cols>
  <sheetData>
    <row r="1" spans="1:11" s="2" customFormat="1" x14ac:dyDescent="0.25"/>
    <row r="2" spans="1:11" s="2" customFormat="1" x14ac:dyDescent="0.25"/>
    <row r="3" spans="1:11" s="2" customFormat="1" x14ac:dyDescent="0.25"/>
    <row r="4" spans="1:11" s="2" customFormat="1" x14ac:dyDescent="0.25"/>
    <row r="5" spans="1:11" s="2" customFormat="1" x14ac:dyDescent="0.25"/>
    <row r="6" spans="1:11" s="2" customFormat="1" x14ac:dyDescent="0.3">
      <c r="G6" s="37"/>
      <c r="H6" s="37"/>
    </row>
    <row r="7" spans="1:11" s="2" customFormat="1" x14ac:dyDescent="0.25"/>
    <row r="8" spans="1:11" s="38" customFormat="1" ht="14.5" customHeight="1" x14ac:dyDescent="0.25">
      <c r="E8" s="39"/>
      <c r="F8" s="39"/>
      <c r="G8" s="39"/>
      <c r="H8" s="39"/>
      <c r="J8" s="39"/>
      <c r="K8" s="39"/>
    </row>
    <row r="9" spans="1:11" s="38" customFormat="1" ht="14.5" customHeight="1" x14ac:dyDescent="0.25">
      <c r="D9" s="40"/>
      <c r="E9" s="41"/>
      <c r="F9" s="41"/>
      <c r="G9" s="41"/>
      <c r="H9" s="41"/>
      <c r="J9" s="41"/>
      <c r="K9" s="41"/>
    </row>
    <row r="10" spans="1:11" s="38" customFormat="1" ht="22.5" customHeight="1" x14ac:dyDescent="0.25">
      <c r="D10" s="40"/>
      <c r="E10" s="41"/>
      <c r="F10" s="41"/>
      <c r="G10" s="41"/>
      <c r="H10" s="41"/>
      <c r="J10" s="41"/>
      <c r="K10" s="41"/>
    </row>
    <row r="11" spans="1:11" s="38" customFormat="1" ht="31" x14ac:dyDescent="0.25">
      <c r="A11" s="49"/>
      <c r="D11" s="6" t="s">
        <v>19</v>
      </c>
      <c r="E11" s="42"/>
      <c r="F11" s="41"/>
      <c r="G11" s="41"/>
      <c r="H11" s="41"/>
      <c r="I11" s="41"/>
      <c r="J11" s="41"/>
      <c r="K11" s="41"/>
    </row>
    <row r="12" spans="1:11" ht="5" customHeight="1" x14ac:dyDescent="0.3"/>
    <row r="13" spans="1:11" s="43" customFormat="1" ht="15.5" x14ac:dyDescent="0.35">
      <c r="D13" s="45" t="s">
        <v>116</v>
      </c>
    </row>
    <row r="14" spans="1:11" s="44" customFormat="1" ht="5.25" customHeight="1" x14ac:dyDescent="0.25"/>
    <row r="15" spans="1:11" s="43" customFormat="1" ht="15.5" x14ac:dyDescent="0.35">
      <c r="D15" s="75" t="s">
        <v>132</v>
      </c>
      <c r="E15" s="81" t="s">
        <v>0</v>
      </c>
    </row>
    <row r="16" spans="1:11" s="44" customFormat="1" ht="5.25" customHeight="1" x14ac:dyDescent="0.25"/>
    <row r="17" spans="4:13" s="43" customFormat="1" ht="15.5" x14ac:dyDescent="0.35">
      <c r="D17" s="88" t="s">
        <v>77</v>
      </c>
      <c r="E17" s="88"/>
    </row>
    <row r="18" spans="4:13" s="44" customFormat="1" ht="5.25" customHeight="1" x14ac:dyDescent="0.25"/>
    <row r="19" spans="4:13" s="44" customFormat="1" ht="15.5" x14ac:dyDescent="0.25">
      <c r="D19" s="87" t="s">
        <v>26</v>
      </c>
      <c r="E19" s="85"/>
      <c r="F19" s="85"/>
      <c r="G19" s="85"/>
      <c r="H19" s="85"/>
      <c r="I19" s="87" t="s">
        <v>17</v>
      </c>
      <c r="J19" s="85"/>
      <c r="K19" s="85"/>
      <c r="L19" s="85"/>
      <c r="M19" s="86"/>
    </row>
    <row r="20" spans="4:13" ht="44" x14ac:dyDescent="0.3">
      <c r="D20" s="8" t="s">
        <v>14</v>
      </c>
      <c r="E20" s="9" t="s">
        <v>5</v>
      </c>
      <c r="F20" s="9" t="s">
        <v>6</v>
      </c>
      <c r="G20" s="9" t="s">
        <v>121</v>
      </c>
      <c r="H20" s="9" t="s">
        <v>120</v>
      </c>
      <c r="I20" s="8" t="s">
        <v>29</v>
      </c>
      <c r="J20" s="9" t="s">
        <v>134</v>
      </c>
      <c r="K20" s="9" t="s">
        <v>7</v>
      </c>
      <c r="L20" s="9" t="s">
        <v>119</v>
      </c>
      <c r="M20" s="10" t="s">
        <v>122</v>
      </c>
    </row>
    <row r="21" spans="4:13" ht="35.15" customHeight="1" x14ac:dyDescent="0.3">
      <c r="D21" s="80" t="s">
        <v>105</v>
      </c>
      <c r="E21" s="80" t="s">
        <v>8</v>
      </c>
      <c r="F21" s="80" t="s">
        <v>9</v>
      </c>
      <c r="G21" s="80" t="s">
        <v>96</v>
      </c>
      <c r="H21" s="76">
        <f>VLOOKUP(G21,Listes!$E$2:$H$6,4,0)</f>
        <v>68.807339449541288</v>
      </c>
      <c r="I21" s="79" t="s">
        <v>72</v>
      </c>
      <c r="J21" s="80" t="s">
        <v>98</v>
      </c>
      <c r="K21" s="80" t="s">
        <v>101</v>
      </c>
      <c r="L21" s="73">
        <v>12</v>
      </c>
      <c r="M21" s="77">
        <f>H21*L21</f>
        <v>825.6880733944954</v>
      </c>
    </row>
    <row r="22" spans="4:13" ht="35.15" customHeight="1" x14ac:dyDescent="0.3">
      <c r="D22" s="80" t="s">
        <v>104</v>
      </c>
      <c r="E22" s="80" t="s">
        <v>90</v>
      </c>
      <c r="F22" s="80" t="s">
        <v>92</v>
      </c>
      <c r="G22" s="80" t="s">
        <v>94</v>
      </c>
      <c r="H22" s="76">
        <f>VLOOKUP(G22,Listes!$E$2:$H$6,4,0)</f>
        <v>34.403669724770644</v>
      </c>
      <c r="I22" s="79" t="s">
        <v>72</v>
      </c>
      <c r="J22" s="80" t="s">
        <v>99</v>
      </c>
      <c r="K22" s="80" t="s">
        <v>103</v>
      </c>
      <c r="L22" s="73">
        <v>40</v>
      </c>
      <c r="M22" s="77">
        <f t="shared" ref="M22:M85" si="0">H22*L22</f>
        <v>1376.1467889908258</v>
      </c>
    </row>
    <row r="23" spans="4:13" ht="35.15" customHeight="1" x14ac:dyDescent="0.3">
      <c r="D23" s="80" t="s">
        <v>89</v>
      </c>
      <c r="E23" s="80" t="s">
        <v>91</v>
      </c>
      <c r="F23" s="80" t="s">
        <v>97</v>
      </c>
      <c r="G23" s="80" t="s">
        <v>94</v>
      </c>
      <c r="H23" s="76">
        <f>VLOOKUP(G23,Listes!$E$2:$H$6,4,0)</f>
        <v>34.403669724770644</v>
      </c>
      <c r="I23" s="79" t="s">
        <v>73</v>
      </c>
      <c r="J23" s="80" t="s">
        <v>100</v>
      </c>
      <c r="K23" s="80" t="s">
        <v>102</v>
      </c>
      <c r="L23" s="73">
        <v>65</v>
      </c>
      <c r="M23" s="77">
        <f t="shared" si="0"/>
        <v>2236.2385321100919</v>
      </c>
    </row>
    <row r="24" spans="4:13" ht="35.15" customHeight="1" x14ac:dyDescent="0.3">
      <c r="D24" s="81" t="s">
        <v>4</v>
      </c>
      <c r="E24" s="81" t="s">
        <v>4</v>
      </c>
      <c r="F24" s="81" t="s">
        <v>4</v>
      </c>
      <c r="G24" s="81" t="s">
        <v>0</v>
      </c>
      <c r="H24" s="76">
        <f>VLOOKUP(G24,Listes!$E$2:$H$6,4,0)</f>
        <v>0</v>
      </c>
      <c r="I24" s="81" t="s">
        <v>0</v>
      </c>
      <c r="J24" s="81" t="s">
        <v>4</v>
      </c>
      <c r="K24" s="81" t="s">
        <v>4</v>
      </c>
      <c r="L24" s="74">
        <v>0</v>
      </c>
      <c r="M24" s="77">
        <f>H24*L24</f>
        <v>0</v>
      </c>
    </row>
    <row r="25" spans="4:13" ht="35.15" customHeight="1" x14ac:dyDescent="0.3">
      <c r="D25" s="81" t="s">
        <v>4</v>
      </c>
      <c r="E25" s="81" t="s">
        <v>4</v>
      </c>
      <c r="F25" s="81" t="s">
        <v>4</v>
      </c>
      <c r="G25" s="81" t="s">
        <v>0</v>
      </c>
      <c r="H25" s="76">
        <f>VLOOKUP(G25,Listes!$E$2:$H$6,4,0)</f>
        <v>0</v>
      </c>
      <c r="I25" s="81" t="s">
        <v>0</v>
      </c>
      <c r="J25" s="81" t="s">
        <v>4</v>
      </c>
      <c r="K25" s="81" t="s">
        <v>4</v>
      </c>
      <c r="L25" s="74">
        <v>0</v>
      </c>
      <c r="M25" s="77">
        <f t="shared" si="0"/>
        <v>0</v>
      </c>
    </row>
    <row r="26" spans="4:13" ht="35.15" customHeight="1" x14ac:dyDescent="0.3">
      <c r="D26" s="81" t="s">
        <v>4</v>
      </c>
      <c r="E26" s="81" t="s">
        <v>4</v>
      </c>
      <c r="F26" s="81" t="s">
        <v>4</v>
      </c>
      <c r="G26" s="81" t="s">
        <v>0</v>
      </c>
      <c r="H26" s="76">
        <f>VLOOKUP(G26,Listes!$E$2:$H$6,4,0)</f>
        <v>0</v>
      </c>
      <c r="I26" s="81" t="s">
        <v>0</v>
      </c>
      <c r="J26" s="81" t="s">
        <v>4</v>
      </c>
      <c r="K26" s="81" t="s">
        <v>4</v>
      </c>
      <c r="L26" s="74">
        <v>0</v>
      </c>
      <c r="M26" s="77">
        <f t="shared" si="0"/>
        <v>0</v>
      </c>
    </row>
    <row r="27" spans="4:13" ht="35.15" customHeight="1" x14ac:dyDescent="0.3">
      <c r="D27" s="81" t="s">
        <v>4</v>
      </c>
      <c r="E27" s="81" t="s">
        <v>4</v>
      </c>
      <c r="F27" s="81" t="s">
        <v>4</v>
      </c>
      <c r="G27" s="81" t="s">
        <v>0</v>
      </c>
      <c r="H27" s="76">
        <f>VLOOKUP(G27,Listes!$E$2:$H$6,4,0)</f>
        <v>0</v>
      </c>
      <c r="I27" s="81" t="s">
        <v>0</v>
      </c>
      <c r="J27" s="81" t="s">
        <v>4</v>
      </c>
      <c r="K27" s="81" t="s">
        <v>4</v>
      </c>
      <c r="L27" s="74">
        <v>0</v>
      </c>
      <c r="M27" s="77">
        <f t="shared" si="0"/>
        <v>0</v>
      </c>
    </row>
    <row r="28" spans="4:13" ht="35.15" customHeight="1" x14ac:dyDescent="0.3">
      <c r="D28" s="81" t="s">
        <v>4</v>
      </c>
      <c r="E28" s="81" t="s">
        <v>4</v>
      </c>
      <c r="F28" s="81" t="s">
        <v>4</v>
      </c>
      <c r="G28" s="81" t="s">
        <v>0</v>
      </c>
      <c r="H28" s="76">
        <f>VLOOKUP(G28,Listes!$E$2:$H$6,4,0)</f>
        <v>0</v>
      </c>
      <c r="I28" s="81" t="s">
        <v>0</v>
      </c>
      <c r="J28" s="81" t="s">
        <v>4</v>
      </c>
      <c r="K28" s="81" t="s">
        <v>4</v>
      </c>
      <c r="L28" s="74">
        <v>0</v>
      </c>
      <c r="M28" s="77">
        <f t="shared" si="0"/>
        <v>0</v>
      </c>
    </row>
    <row r="29" spans="4:13" ht="35.15" customHeight="1" x14ac:dyDescent="0.3">
      <c r="D29" s="81" t="s">
        <v>4</v>
      </c>
      <c r="E29" s="81" t="s">
        <v>4</v>
      </c>
      <c r="F29" s="81" t="s">
        <v>4</v>
      </c>
      <c r="G29" s="81" t="s">
        <v>0</v>
      </c>
      <c r="H29" s="76">
        <f>VLOOKUP(G29,Listes!$E$2:$H$6,4,0)</f>
        <v>0</v>
      </c>
      <c r="I29" s="81" t="s">
        <v>0</v>
      </c>
      <c r="J29" s="81" t="s">
        <v>4</v>
      </c>
      <c r="K29" s="81" t="s">
        <v>4</v>
      </c>
      <c r="L29" s="74">
        <v>0</v>
      </c>
      <c r="M29" s="77">
        <f t="shared" si="0"/>
        <v>0</v>
      </c>
    </row>
    <row r="30" spans="4:13" ht="35.15" customHeight="1" x14ac:dyDescent="0.3">
      <c r="D30" s="81" t="s">
        <v>4</v>
      </c>
      <c r="E30" s="81" t="s">
        <v>4</v>
      </c>
      <c r="F30" s="81" t="s">
        <v>4</v>
      </c>
      <c r="G30" s="81" t="s">
        <v>0</v>
      </c>
      <c r="H30" s="76">
        <f>VLOOKUP(G30,Listes!$E$2:$H$6,4,0)</f>
        <v>0</v>
      </c>
      <c r="I30" s="81" t="s">
        <v>0</v>
      </c>
      <c r="J30" s="81" t="s">
        <v>4</v>
      </c>
      <c r="K30" s="81" t="s">
        <v>4</v>
      </c>
      <c r="L30" s="74">
        <v>0</v>
      </c>
      <c r="M30" s="77">
        <f t="shared" si="0"/>
        <v>0</v>
      </c>
    </row>
    <row r="31" spans="4:13" ht="35.15" customHeight="1" x14ac:dyDescent="0.3">
      <c r="D31" s="81" t="s">
        <v>4</v>
      </c>
      <c r="E31" s="81" t="s">
        <v>4</v>
      </c>
      <c r="F31" s="81" t="s">
        <v>4</v>
      </c>
      <c r="G31" s="81" t="s">
        <v>0</v>
      </c>
      <c r="H31" s="76">
        <f>VLOOKUP(G31,Listes!$E$2:$H$6,4,0)</f>
        <v>0</v>
      </c>
      <c r="I31" s="81" t="s">
        <v>0</v>
      </c>
      <c r="J31" s="81" t="s">
        <v>4</v>
      </c>
      <c r="K31" s="81" t="s">
        <v>4</v>
      </c>
      <c r="L31" s="74">
        <v>0</v>
      </c>
      <c r="M31" s="77">
        <f t="shared" si="0"/>
        <v>0</v>
      </c>
    </row>
    <row r="32" spans="4:13" ht="35.15" customHeight="1" x14ac:dyDescent="0.3">
      <c r="D32" s="81" t="s">
        <v>4</v>
      </c>
      <c r="E32" s="81" t="s">
        <v>4</v>
      </c>
      <c r="F32" s="81" t="s">
        <v>4</v>
      </c>
      <c r="G32" s="81" t="s">
        <v>0</v>
      </c>
      <c r="H32" s="76">
        <f>VLOOKUP(G32,Listes!$E$2:$H$6,4,0)</f>
        <v>0</v>
      </c>
      <c r="I32" s="81" t="s">
        <v>0</v>
      </c>
      <c r="J32" s="81" t="s">
        <v>4</v>
      </c>
      <c r="K32" s="81" t="s">
        <v>4</v>
      </c>
      <c r="L32" s="74">
        <v>0</v>
      </c>
      <c r="M32" s="77">
        <f t="shared" si="0"/>
        <v>0</v>
      </c>
    </row>
    <row r="33" spans="4:13" ht="35.15" customHeight="1" x14ac:dyDescent="0.3">
      <c r="D33" s="81" t="s">
        <v>4</v>
      </c>
      <c r="E33" s="81" t="s">
        <v>4</v>
      </c>
      <c r="F33" s="81" t="s">
        <v>4</v>
      </c>
      <c r="G33" s="81" t="s">
        <v>0</v>
      </c>
      <c r="H33" s="76">
        <f>VLOOKUP(G33,Listes!$E$2:$H$6,4,0)</f>
        <v>0</v>
      </c>
      <c r="I33" s="81" t="s">
        <v>0</v>
      </c>
      <c r="J33" s="81" t="s">
        <v>4</v>
      </c>
      <c r="K33" s="81" t="s">
        <v>4</v>
      </c>
      <c r="L33" s="74">
        <v>0</v>
      </c>
      <c r="M33" s="77">
        <f t="shared" si="0"/>
        <v>0</v>
      </c>
    </row>
    <row r="34" spans="4:13" ht="35.15" customHeight="1" x14ac:dyDescent="0.3">
      <c r="D34" s="81" t="s">
        <v>4</v>
      </c>
      <c r="E34" s="81" t="s">
        <v>4</v>
      </c>
      <c r="F34" s="81" t="s">
        <v>4</v>
      </c>
      <c r="G34" s="81" t="s">
        <v>0</v>
      </c>
      <c r="H34" s="76">
        <f>VLOOKUP(G34,Listes!$E$2:$H$6,4,0)</f>
        <v>0</v>
      </c>
      <c r="I34" s="81" t="s">
        <v>0</v>
      </c>
      <c r="J34" s="81" t="s">
        <v>4</v>
      </c>
      <c r="K34" s="81" t="s">
        <v>4</v>
      </c>
      <c r="L34" s="74">
        <v>0</v>
      </c>
      <c r="M34" s="77">
        <f t="shared" si="0"/>
        <v>0</v>
      </c>
    </row>
    <row r="35" spans="4:13" ht="35.15" customHeight="1" x14ac:dyDescent="0.3">
      <c r="D35" s="81" t="s">
        <v>4</v>
      </c>
      <c r="E35" s="81" t="s">
        <v>4</v>
      </c>
      <c r="F35" s="81" t="s">
        <v>4</v>
      </c>
      <c r="G35" s="81" t="s">
        <v>0</v>
      </c>
      <c r="H35" s="76">
        <f>VLOOKUP(G35,Listes!$E$2:$H$6,4,0)</f>
        <v>0</v>
      </c>
      <c r="I35" s="81" t="s">
        <v>0</v>
      </c>
      <c r="J35" s="81" t="s">
        <v>4</v>
      </c>
      <c r="K35" s="81" t="s">
        <v>4</v>
      </c>
      <c r="L35" s="74">
        <v>0</v>
      </c>
      <c r="M35" s="77">
        <f t="shared" si="0"/>
        <v>0</v>
      </c>
    </row>
    <row r="36" spans="4:13" ht="35.15" customHeight="1" x14ac:dyDescent="0.3">
      <c r="D36" s="81" t="s">
        <v>4</v>
      </c>
      <c r="E36" s="81" t="s">
        <v>4</v>
      </c>
      <c r="F36" s="81" t="s">
        <v>4</v>
      </c>
      <c r="G36" s="81" t="s">
        <v>0</v>
      </c>
      <c r="H36" s="76">
        <f>VLOOKUP(G36,Listes!$E$2:$H$6,4,0)</f>
        <v>0</v>
      </c>
      <c r="I36" s="81" t="s">
        <v>0</v>
      </c>
      <c r="J36" s="81" t="s">
        <v>4</v>
      </c>
      <c r="K36" s="81" t="s">
        <v>4</v>
      </c>
      <c r="L36" s="74">
        <v>0</v>
      </c>
      <c r="M36" s="77">
        <f t="shared" si="0"/>
        <v>0</v>
      </c>
    </row>
    <row r="37" spans="4:13" ht="35.15" customHeight="1" x14ac:dyDescent="0.3">
      <c r="D37" s="81" t="s">
        <v>4</v>
      </c>
      <c r="E37" s="81" t="s">
        <v>4</v>
      </c>
      <c r="F37" s="81" t="s">
        <v>4</v>
      </c>
      <c r="G37" s="81" t="s">
        <v>0</v>
      </c>
      <c r="H37" s="76">
        <f>VLOOKUP(G37,Listes!$E$2:$H$6,4,0)</f>
        <v>0</v>
      </c>
      <c r="I37" s="81" t="s">
        <v>0</v>
      </c>
      <c r="J37" s="81" t="s">
        <v>4</v>
      </c>
      <c r="K37" s="81" t="s">
        <v>4</v>
      </c>
      <c r="L37" s="74">
        <v>0</v>
      </c>
      <c r="M37" s="77">
        <f t="shared" si="0"/>
        <v>0</v>
      </c>
    </row>
    <row r="38" spans="4:13" ht="35.15" customHeight="1" x14ac:dyDescent="0.3">
      <c r="D38" s="81" t="s">
        <v>4</v>
      </c>
      <c r="E38" s="81" t="s">
        <v>4</v>
      </c>
      <c r="F38" s="81" t="s">
        <v>4</v>
      </c>
      <c r="G38" s="81" t="s">
        <v>0</v>
      </c>
      <c r="H38" s="76">
        <f>VLOOKUP(G38,Listes!$E$2:$H$6,4,0)</f>
        <v>0</v>
      </c>
      <c r="I38" s="81" t="s">
        <v>0</v>
      </c>
      <c r="J38" s="81" t="s">
        <v>4</v>
      </c>
      <c r="K38" s="81" t="s">
        <v>4</v>
      </c>
      <c r="L38" s="74">
        <v>0</v>
      </c>
      <c r="M38" s="77">
        <f t="shared" si="0"/>
        <v>0</v>
      </c>
    </row>
    <row r="39" spans="4:13" ht="35.15" customHeight="1" x14ac:dyDescent="0.3">
      <c r="D39" s="81" t="s">
        <v>4</v>
      </c>
      <c r="E39" s="81" t="s">
        <v>4</v>
      </c>
      <c r="F39" s="81" t="s">
        <v>4</v>
      </c>
      <c r="G39" s="81" t="s">
        <v>0</v>
      </c>
      <c r="H39" s="76">
        <f>VLOOKUP(G39,Listes!$E$2:$H$6,4,0)</f>
        <v>0</v>
      </c>
      <c r="I39" s="81" t="s">
        <v>0</v>
      </c>
      <c r="J39" s="81" t="s">
        <v>4</v>
      </c>
      <c r="K39" s="81" t="s">
        <v>4</v>
      </c>
      <c r="L39" s="74">
        <v>0</v>
      </c>
      <c r="M39" s="77">
        <f t="shared" si="0"/>
        <v>0</v>
      </c>
    </row>
    <row r="40" spans="4:13" ht="35.15" customHeight="1" x14ac:dyDescent="0.3">
      <c r="D40" s="81" t="s">
        <v>4</v>
      </c>
      <c r="E40" s="81" t="s">
        <v>4</v>
      </c>
      <c r="F40" s="81" t="s">
        <v>4</v>
      </c>
      <c r="G40" s="81" t="s">
        <v>0</v>
      </c>
      <c r="H40" s="76">
        <f>VLOOKUP(G40,Listes!$E$2:$H$6,4,0)</f>
        <v>0</v>
      </c>
      <c r="I40" s="81" t="s">
        <v>0</v>
      </c>
      <c r="J40" s="81" t="s">
        <v>4</v>
      </c>
      <c r="K40" s="81" t="s">
        <v>4</v>
      </c>
      <c r="L40" s="74">
        <v>0</v>
      </c>
      <c r="M40" s="77">
        <f t="shared" si="0"/>
        <v>0</v>
      </c>
    </row>
    <row r="41" spans="4:13" ht="35.15" customHeight="1" x14ac:dyDescent="0.3">
      <c r="D41" s="81" t="s">
        <v>4</v>
      </c>
      <c r="E41" s="81" t="s">
        <v>4</v>
      </c>
      <c r="F41" s="81" t="s">
        <v>4</v>
      </c>
      <c r="G41" s="81" t="s">
        <v>0</v>
      </c>
      <c r="H41" s="76">
        <f>VLOOKUP(G41,Listes!$E$2:$H$6,4,0)</f>
        <v>0</v>
      </c>
      <c r="I41" s="81" t="s">
        <v>0</v>
      </c>
      <c r="J41" s="81" t="s">
        <v>4</v>
      </c>
      <c r="K41" s="81" t="s">
        <v>4</v>
      </c>
      <c r="L41" s="74">
        <v>0</v>
      </c>
      <c r="M41" s="77">
        <f t="shared" si="0"/>
        <v>0</v>
      </c>
    </row>
    <row r="42" spans="4:13" ht="35.15" customHeight="1" x14ac:dyDescent="0.3">
      <c r="D42" s="81" t="s">
        <v>4</v>
      </c>
      <c r="E42" s="81" t="s">
        <v>4</v>
      </c>
      <c r="F42" s="81" t="s">
        <v>4</v>
      </c>
      <c r="G42" s="81" t="s">
        <v>0</v>
      </c>
      <c r="H42" s="76">
        <f>VLOOKUP(G42,Listes!$E$2:$H$6,4,0)</f>
        <v>0</v>
      </c>
      <c r="I42" s="81" t="s">
        <v>0</v>
      </c>
      <c r="J42" s="81" t="s">
        <v>4</v>
      </c>
      <c r="K42" s="81" t="s">
        <v>4</v>
      </c>
      <c r="L42" s="74">
        <v>0</v>
      </c>
      <c r="M42" s="77">
        <f t="shared" si="0"/>
        <v>0</v>
      </c>
    </row>
    <row r="43" spans="4:13" ht="35.15" customHeight="1" x14ac:dyDescent="0.3">
      <c r="D43" s="81" t="s">
        <v>4</v>
      </c>
      <c r="E43" s="81" t="s">
        <v>4</v>
      </c>
      <c r="F43" s="81" t="s">
        <v>4</v>
      </c>
      <c r="G43" s="81" t="s">
        <v>0</v>
      </c>
      <c r="H43" s="76">
        <f>VLOOKUP(G43,Listes!$E$2:$H$6,4,0)</f>
        <v>0</v>
      </c>
      <c r="I43" s="81" t="s">
        <v>0</v>
      </c>
      <c r="J43" s="81" t="s">
        <v>4</v>
      </c>
      <c r="K43" s="81" t="s">
        <v>4</v>
      </c>
      <c r="L43" s="74">
        <v>0</v>
      </c>
      <c r="M43" s="77">
        <f t="shared" si="0"/>
        <v>0</v>
      </c>
    </row>
    <row r="44" spans="4:13" ht="35.15" customHeight="1" x14ac:dyDescent="0.3">
      <c r="D44" s="81" t="s">
        <v>4</v>
      </c>
      <c r="E44" s="81" t="s">
        <v>4</v>
      </c>
      <c r="F44" s="81" t="s">
        <v>4</v>
      </c>
      <c r="G44" s="81" t="s">
        <v>0</v>
      </c>
      <c r="H44" s="76">
        <f>VLOOKUP(G44,Listes!$E$2:$H$6,4,0)</f>
        <v>0</v>
      </c>
      <c r="I44" s="81" t="s">
        <v>0</v>
      </c>
      <c r="J44" s="81" t="s">
        <v>4</v>
      </c>
      <c r="K44" s="81" t="s">
        <v>4</v>
      </c>
      <c r="L44" s="74">
        <v>0</v>
      </c>
      <c r="M44" s="77">
        <f t="shared" si="0"/>
        <v>0</v>
      </c>
    </row>
    <row r="45" spans="4:13" ht="35.15" customHeight="1" x14ac:dyDescent="0.3">
      <c r="D45" s="81" t="s">
        <v>4</v>
      </c>
      <c r="E45" s="81" t="s">
        <v>4</v>
      </c>
      <c r="F45" s="81" t="s">
        <v>4</v>
      </c>
      <c r="G45" s="81" t="s">
        <v>0</v>
      </c>
      <c r="H45" s="76">
        <f>VLOOKUP(G45,Listes!$E$2:$H$6,4,0)</f>
        <v>0</v>
      </c>
      <c r="I45" s="81" t="s">
        <v>0</v>
      </c>
      <c r="J45" s="81" t="s">
        <v>4</v>
      </c>
      <c r="K45" s="81" t="s">
        <v>4</v>
      </c>
      <c r="L45" s="74">
        <v>0</v>
      </c>
      <c r="M45" s="77">
        <f t="shared" si="0"/>
        <v>0</v>
      </c>
    </row>
    <row r="46" spans="4:13" ht="35.15" customHeight="1" x14ac:dyDescent="0.3">
      <c r="D46" s="81" t="s">
        <v>4</v>
      </c>
      <c r="E46" s="81" t="s">
        <v>4</v>
      </c>
      <c r="F46" s="81" t="s">
        <v>4</v>
      </c>
      <c r="G46" s="81" t="s">
        <v>0</v>
      </c>
      <c r="H46" s="76">
        <f>VLOOKUP(G46,Listes!$E$2:$H$6,4,0)</f>
        <v>0</v>
      </c>
      <c r="I46" s="81" t="s">
        <v>0</v>
      </c>
      <c r="J46" s="81" t="s">
        <v>4</v>
      </c>
      <c r="K46" s="81" t="s">
        <v>4</v>
      </c>
      <c r="L46" s="74">
        <v>0</v>
      </c>
      <c r="M46" s="77">
        <f t="shared" si="0"/>
        <v>0</v>
      </c>
    </row>
    <row r="47" spans="4:13" ht="35.15" customHeight="1" x14ac:dyDescent="0.3">
      <c r="D47" s="81" t="s">
        <v>4</v>
      </c>
      <c r="E47" s="81" t="s">
        <v>4</v>
      </c>
      <c r="F47" s="81" t="s">
        <v>4</v>
      </c>
      <c r="G47" s="81" t="s">
        <v>0</v>
      </c>
      <c r="H47" s="76">
        <f>VLOOKUP(G47,Listes!$E$2:$H$6,4,0)</f>
        <v>0</v>
      </c>
      <c r="I47" s="81" t="s">
        <v>0</v>
      </c>
      <c r="J47" s="81" t="s">
        <v>4</v>
      </c>
      <c r="K47" s="81" t="s">
        <v>4</v>
      </c>
      <c r="L47" s="74">
        <v>0</v>
      </c>
      <c r="M47" s="77">
        <f t="shared" si="0"/>
        <v>0</v>
      </c>
    </row>
    <row r="48" spans="4:13" ht="35.15" customHeight="1" x14ac:dyDescent="0.3">
      <c r="D48" s="81" t="s">
        <v>4</v>
      </c>
      <c r="E48" s="81" t="s">
        <v>4</v>
      </c>
      <c r="F48" s="81" t="s">
        <v>4</v>
      </c>
      <c r="G48" s="81" t="s">
        <v>0</v>
      </c>
      <c r="H48" s="76">
        <f>VLOOKUP(G48,Listes!$E$2:$H$6,4,0)</f>
        <v>0</v>
      </c>
      <c r="I48" s="81" t="s">
        <v>0</v>
      </c>
      <c r="J48" s="81" t="s">
        <v>4</v>
      </c>
      <c r="K48" s="81" t="s">
        <v>4</v>
      </c>
      <c r="L48" s="74">
        <v>0</v>
      </c>
      <c r="M48" s="77">
        <f t="shared" si="0"/>
        <v>0</v>
      </c>
    </row>
    <row r="49" spans="4:13" ht="35.15" customHeight="1" x14ac:dyDescent="0.3">
      <c r="D49" s="81" t="s">
        <v>4</v>
      </c>
      <c r="E49" s="81" t="s">
        <v>4</v>
      </c>
      <c r="F49" s="81" t="s">
        <v>4</v>
      </c>
      <c r="G49" s="81" t="s">
        <v>0</v>
      </c>
      <c r="H49" s="76">
        <f>VLOOKUP(G49,Listes!$E$2:$H$6,4,0)</f>
        <v>0</v>
      </c>
      <c r="I49" s="81" t="s">
        <v>0</v>
      </c>
      <c r="J49" s="81" t="s">
        <v>4</v>
      </c>
      <c r="K49" s="81" t="s">
        <v>4</v>
      </c>
      <c r="L49" s="74">
        <v>0</v>
      </c>
      <c r="M49" s="77">
        <f t="shared" si="0"/>
        <v>0</v>
      </c>
    </row>
    <row r="50" spans="4:13" ht="35.15" customHeight="1" x14ac:dyDescent="0.3">
      <c r="D50" s="81" t="s">
        <v>4</v>
      </c>
      <c r="E50" s="81" t="s">
        <v>4</v>
      </c>
      <c r="F50" s="81" t="s">
        <v>4</v>
      </c>
      <c r="G50" s="81" t="s">
        <v>0</v>
      </c>
      <c r="H50" s="76">
        <f>VLOOKUP(G50,Listes!$E$2:$H$6,4,0)</f>
        <v>0</v>
      </c>
      <c r="I50" s="81" t="s">
        <v>0</v>
      </c>
      <c r="J50" s="81" t="s">
        <v>4</v>
      </c>
      <c r="K50" s="81" t="s">
        <v>4</v>
      </c>
      <c r="L50" s="74">
        <v>0</v>
      </c>
      <c r="M50" s="77">
        <f t="shared" si="0"/>
        <v>0</v>
      </c>
    </row>
    <row r="51" spans="4:13" ht="35.15" customHeight="1" x14ac:dyDescent="0.3">
      <c r="D51" s="81" t="s">
        <v>4</v>
      </c>
      <c r="E51" s="81" t="s">
        <v>4</v>
      </c>
      <c r="F51" s="81" t="s">
        <v>4</v>
      </c>
      <c r="G51" s="81" t="s">
        <v>0</v>
      </c>
      <c r="H51" s="76">
        <f>VLOOKUP(G51,Listes!$E$2:$H$6,4,0)</f>
        <v>0</v>
      </c>
      <c r="I51" s="81" t="s">
        <v>0</v>
      </c>
      <c r="J51" s="81" t="s">
        <v>4</v>
      </c>
      <c r="K51" s="81" t="s">
        <v>4</v>
      </c>
      <c r="L51" s="74">
        <v>0</v>
      </c>
      <c r="M51" s="77">
        <f t="shared" si="0"/>
        <v>0</v>
      </c>
    </row>
    <row r="52" spans="4:13" ht="35.15" customHeight="1" x14ac:dyDescent="0.3">
      <c r="D52" s="81" t="s">
        <v>4</v>
      </c>
      <c r="E52" s="81" t="s">
        <v>4</v>
      </c>
      <c r="F52" s="81" t="s">
        <v>4</v>
      </c>
      <c r="G52" s="81" t="s">
        <v>0</v>
      </c>
      <c r="H52" s="76">
        <f>VLOOKUP(G52,Listes!$E$2:$H$6,4,0)</f>
        <v>0</v>
      </c>
      <c r="I52" s="81" t="s">
        <v>0</v>
      </c>
      <c r="J52" s="81" t="s">
        <v>4</v>
      </c>
      <c r="K52" s="81" t="s">
        <v>4</v>
      </c>
      <c r="L52" s="74">
        <v>0</v>
      </c>
      <c r="M52" s="77">
        <f t="shared" si="0"/>
        <v>0</v>
      </c>
    </row>
    <row r="53" spans="4:13" ht="35.15" customHeight="1" x14ac:dyDescent="0.3">
      <c r="D53" s="81" t="s">
        <v>4</v>
      </c>
      <c r="E53" s="81" t="s">
        <v>4</v>
      </c>
      <c r="F53" s="81" t="s">
        <v>4</v>
      </c>
      <c r="G53" s="81" t="s">
        <v>0</v>
      </c>
      <c r="H53" s="76">
        <f>VLOOKUP(G53,Listes!$E$2:$H$6,4,0)</f>
        <v>0</v>
      </c>
      <c r="I53" s="81" t="s">
        <v>0</v>
      </c>
      <c r="J53" s="81" t="s">
        <v>4</v>
      </c>
      <c r="K53" s="81" t="s">
        <v>4</v>
      </c>
      <c r="L53" s="74">
        <v>0</v>
      </c>
      <c r="M53" s="77">
        <f t="shared" si="0"/>
        <v>0</v>
      </c>
    </row>
    <row r="54" spans="4:13" ht="35.15" customHeight="1" x14ac:dyDescent="0.3">
      <c r="D54" s="81" t="s">
        <v>4</v>
      </c>
      <c r="E54" s="81" t="s">
        <v>4</v>
      </c>
      <c r="F54" s="81" t="s">
        <v>4</v>
      </c>
      <c r="G54" s="81" t="s">
        <v>0</v>
      </c>
      <c r="H54" s="76">
        <f>VLOOKUP(G54,Listes!$E$2:$H$6,4,0)</f>
        <v>0</v>
      </c>
      <c r="I54" s="81" t="s">
        <v>0</v>
      </c>
      <c r="J54" s="81" t="s">
        <v>4</v>
      </c>
      <c r="K54" s="81" t="s">
        <v>4</v>
      </c>
      <c r="L54" s="74">
        <v>0</v>
      </c>
      <c r="M54" s="77">
        <f t="shared" si="0"/>
        <v>0</v>
      </c>
    </row>
    <row r="55" spans="4:13" ht="35.15" customHeight="1" x14ac:dyDescent="0.3">
      <c r="D55" s="81" t="s">
        <v>4</v>
      </c>
      <c r="E55" s="81" t="s">
        <v>4</v>
      </c>
      <c r="F55" s="81" t="s">
        <v>4</v>
      </c>
      <c r="G55" s="81" t="s">
        <v>0</v>
      </c>
      <c r="H55" s="76">
        <f>VLOOKUP(G55,Listes!$E$2:$H$6,4,0)</f>
        <v>0</v>
      </c>
      <c r="I55" s="81" t="s">
        <v>0</v>
      </c>
      <c r="J55" s="81" t="s">
        <v>4</v>
      </c>
      <c r="K55" s="81" t="s">
        <v>4</v>
      </c>
      <c r="L55" s="74">
        <v>0</v>
      </c>
      <c r="M55" s="77">
        <f t="shared" si="0"/>
        <v>0</v>
      </c>
    </row>
    <row r="56" spans="4:13" ht="35.15" customHeight="1" x14ac:dyDescent="0.3">
      <c r="D56" s="81" t="s">
        <v>4</v>
      </c>
      <c r="E56" s="81" t="s">
        <v>4</v>
      </c>
      <c r="F56" s="81" t="s">
        <v>4</v>
      </c>
      <c r="G56" s="81" t="s">
        <v>0</v>
      </c>
      <c r="H56" s="76">
        <f>VLOOKUP(G56,Listes!$E$2:$H$6,4,0)</f>
        <v>0</v>
      </c>
      <c r="I56" s="81" t="s">
        <v>0</v>
      </c>
      <c r="J56" s="81" t="s">
        <v>4</v>
      </c>
      <c r="K56" s="81" t="s">
        <v>4</v>
      </c>
      <c r="L56" s="74">
        <v>0</v>
      </c>
      <c r="M56" s="77">
        <f t="shared" si="0"/>
        <v>0</v>
      </c>
    </row>
    <row r="57" spans="4:13" ht="35.15" customHeight="1" x14ac:dyDescent="0.3">
      <c r="D57" s="81" t="s">
        <v>4</v>
      </c>
      <c r="E57" s="81" t="s">
        <v>4</v>
      </c>
      <c r="F57" s="81" t="s">
        <v>4</v>
      </c>
      <c r="G57" s="81" t="s">
        <v>0</v>
      </c>
      <c r="H57" s="76">
        <f>VLOOKUP(G57,Listes!$E$2:$H$6,4,0)</f>
        <v>0</v>
      </c>
      <c r="I57" s="81" t="s">
        <v>0</v>
      </c>
      <c r="J57" s="81" t="s">
        <v>4</v>
      </c>
      <c r="K57" s="81" t="s">
        <v>4</v>
      </c>
      <c r="L57" s="74">
        <v>0</v>
      </c>
      <c r="M57" s="77">
        <f t="shared" si="0"/>
        <v>0</v>
      </c>
    </row>
    <row r="58" spans="4:13" ht="35.15" customHeight="1" x14ac:dyDescent="0.3">
      <c r="D58" s="81" t="s">
        <v>4</v>
      </c>
      <c r="E58" s="81" t="s">
        <v>4</v>
      </c>
      <c r="F58" s="81" t="s">
        <v>4</v>
      </c>
      <c r="G58" s="81" t="s">
        <v>0</v>
      </c>
      <c r="H58" s="76">
        <f>VLOOKUP(G58,Listes!$E$2:$H$6,4,0)</f>
        <v>0</v>
      </c>
      <c r="I58" s="81" t="s">
        <v>0</v>
      </c>
      <c r="J58" s="81" t="s">
        <v>4</v>
      </c>
      <c r="K58" s="81" t="s">
        <v>4</v>
      </c>
      <c r="L58" s="74">
        <v>0</v>
      </c>
      <c r="M58" s="77">
        <f t="shared" si="0"/>
        <v>0</v>
      </c>
    </row>
    <row r="59" spans="4:13" ht="35.15" customHeight="1" x14ac:dyDescent="0.3">
      <c r="D59" s="81" t="s">
        <v>4</v>
      </c>
      <c r="E59" s="81" t="s">
        <v>4</v>
      </c>
      <c r="F59" s="81" t="s">
        <v>4</v>
      </c>
      <c r="G59" s="81" t="s">
        <v>0</v>
      </c>
      <c r="H59" s="76">
        <f>VLOOKUP(G59,Listes!$E$2:$H$6,4,0)</f>
        <v>0</v>
      </c>
      <c r="I59" s="81" t="s">
        <v>0</v>
      </c>
      <c r="J59" s="81" t="s">
        <v>4</v>
      </c>
      <c r="K59" s="81" t="s">
        <v>4</v>
      </c>
      <c r="L59" s="74">
        <v>0</v>
      </c>
      <c r="M59" s="77">
        <f t="shared" si="0"/>
        <v>0</v>
      </c>
    </row>
    <row r="60" spans="4:13" ht="35.15" customHeight="1" x14ac:dyDescent="0.3">
      <c r="D60" s="81" t="s">
        <v>4</v>
      </c>
      <c r="E60" s="81" t="s">
        <v>4</v>
      </c>
      <c r="F60" s="81" t="s">
        <v>4</v>
      </c>
      <c r="G60" s="81" t="s">
        <v>0</v>
      </c>
      <c r="H60" s="76">
        <f>VLOOKUP(G60,Listes!$E$2:$H$6,4,0)</f>
        <v>0</v>
      </c>
      <c r="I60" s="81" t="s">
        <v>0</v>
      </c>
      <c r="J60" s="81" t="s">
        <v>4</v>
      </c>
      <c r="K60" s="81" t="s">
        <v>4</v>
      </c>
      <c r="L60" s="74">
        <v>0</v>
      </c>
      <c r="M60" s="77">
        <f t="shared" si="0"/>
        <v>0</v>
      </c>
    </row>
    <row r="61" spans="4:13" ht="35.15" customHeight="1" x14ac:dyDescent="0.3">
      <c r="D61" s="81" t="s">
        <v>4</v>
      </c>
      <c r="E61" s="81" t="s">
        <v>4</v>
      </c>
      <c r="F61" s="81" t="s">
        <v>4</v>
      </c>
      <c r="G61" s="81" t="s">
        <v>0</v>
      </c>
      <c r="H61" s="76">
        <f>VLOOKUP(G61,Listes!$E$2:$H$6,4,0)</f>
        <v>0</v>
      </c>
      <c r="I61" s="81" t="s">
        <v>0</v>
      </c>
      <c r="J61" s="81" t="s">
        <v>4</v>
      </c>
      <c r="K61" s="81" t="s">
        <v>4</v>
      </c>
      <c r="L61" s="74">
        <v>0</v>
      </c>
      <c r="M61" s="77">
        <f t="shared" si="0"/>
        <v>0</v>
      </c>
    </row>
    <row r="62" spans="4:13" ht="35.15" customHeight="1" x14ac:dyDescent="0.3">
      <c r="D62" s="81" t="s">
        <v>4</v>
      </c>
      <c r="E62" s="81" t="s">
        <v>4</v>
      </c>
      <c r="F62" s="81" t="s">
        <v>4</v>
      </c>
      <c r="G62" s="81" t="s">
        <v>0</v>
      </c>
      <c r="H62" s="76">
        <f>VLOOKUP(G62,Listes!$E$2:$H$6,4,0)</f>
        <v>0</v>
      </c>
      <c r="I62" s="81" t="s">
        <v>0</v>
      </c>
      <c r="J62" s="81" t="s">
        <v>4</v>
      </c>
      <c r="K62" s="81" t="s">
        <v>4</v>
      </c>
      <c r="L62" s="74">
        <v>0</v>
      </c>
      <c r="M62" s="77">
        <f t="shared" si="0"/>
        <v>0</v>
      </c>
    </row>
    <row r="63" spans="4:13" ht="35.15" customHeight="1" x14ac:dyDescent="0.3">
      <c r="D63" s="81" t="s">
        <v>4</v>
      </c>
      <c r="E63" s="81" t="s">
        <v>4</v>
      </c>
      <c r="F63" s="81" t="s">
        <v>4</v>
      </c>
      <c r="G63" s="81" t="s">
        <v>0</v>
      </c>
      <c r="H63" s="76">
        <f>VLOOKUP(G63,Listes!$E$2:$H$6,4,0)</f>
        <v>0</v>
      </c>
      <c r="I63" s="81" t="s">
        <v>0</v>
      </c>
      <c r="J63" s="81" t="s">
        <v>4</v>
      </c>
      <c r="K63" s="81" t="s">
        <v>4</v>
      </c>
      <c r="L63" s="74">
        <v>0</v>
      </c>
      <c r="M63" s="77">
        <f t="shared" si="0"/>
        <v>0</v>
      </c>
    </row>
    <row r="64" spans="4:13" ht="35.15" customHeight="1" x14ac:dyDescent="0.3">
      <c r="D64" s="81" t="s">
        <v>4</v>
      </c>
      <c r="E64" s="81" t="s">
        <v>4</v>
      </c>
      <c r="F64" s="81" t="s">
        <v>4</v>
      </c>
      <c r="G64" s="81" t="s">
        <v>0</v>
      </c>
      <c r="H64" s="76">
        <f>VLOOKUP(G64,Listes!$E$2:$H$6,4,0)</f>
        <v>0</v>
      </c>
      <c r="I64" s="81" t="s">
        <v>0</v>
      </c>
      <c r="J64" s="81" t="s">
        <v>4</v>
      </c>
      <c r="K64" s="81" t="s">
        <v>4</v>
      </c>
      <c r="L64" s="74">
        <v>0</v>
      </c>
      <c r="M64" s="77">
        <f t="shared" si="0"/>
        <v>0</v>
      </c>
    </row>
    <row r="65" spans="4:13" ht="35.15" customHeight="1" x14ac:dyDescent="0.3">
      <c r="D65" s="81" t="s">
        <v>4</v>
      </c>
      <c r="E65" s="81" t="s">
        <v>4</v>
      </c>
      <c r="F65" s="81" t="s">
        <v>4</v>
      </c>
      <c r="G65" s="81" t="s">
        <v>0</v>
      </c>
      <c r="H65" s="76">
        <f>VLOOKUP(G65,Listes!$E$2:$H$6,4,0)</f>
        <v>0</v>
      </c>
      <c r="I65" s="81" t="s">
        <v>0</v>
      </c>
      <c r="J65" s="81" t="s">
        <v>4</v>
      </c>
      <c r="K65" s="81" t="s">
        <v>4</v>
      </c>
      <c r="L65" s="74">
        <v>0</v>
      </c>
      <c r="M65" s="77">
        <f t="shared" si="0"/>
        <v>0</v>
      </c>
    </row>
    <row r="66" spans="4:13" ht="35.15" customHeight="1" x14ac:dyDescent="0.3">
      <c r="D66" s="81" t="s">
        <v>4</v>
      </c>
      <c r="E66" s="81" t="s">
        <v>4</v>
      </c>
      <c r="F66" s="81" t="s">
        <v>4</v>
      </c>
      <c r="G66" s="81" t="s">
        <v>0</v>
      </c>
      <c r="H66" s="76">
        <f>VLOOKUP(G66,Listes!$E$2:$H$6,4,0)</f>
        <v>0</v>
      </c>
      <c r="I66" s="81" t="s">
        <v>0</v>
      </c>
      <c r="J66" s="81" t="s">
        <v>4</v>
      </c>
      <c r="K66" s="81" t="s">
        <v>4</v>
      </c>
      <c r="L66" s="74">
        <v>0</v>
      </c>
      <c r="M66" s="77">
        <f t="shared" si="0"/>
        <v>0</v>
      </c>
    </row>
    <row r="67" spans="4:13" ht="35.15" customHeight="1" x14ac:dyDescent="0.3">
      <c r="D67" s="81" t="s">
        <v>4</v>
      </c>
      <c r="E67" s="81" t="s">
        <v>4</v>
      </c>
      <c r="F67" s="81" t="s">
        <v>4</v>
      </c>
      <c r="G67" s="81" t="s">
        <v>0</v>
      </c>
      <c r="H67" s="76">
        <f>VLOOKUP(G67,Listes!$E$2:$H$6,4,0)</f>
        <v>0</v>
      </c>
      <c r="I67" s="81" t="s">
        <v>0</v>
      </c>
      <c r="J67" s="81" t="s">
        <v>4</v>
      </c>
      <c r="K67" s="81" t="s">
        <v>4</v>
      </c>
      <c r="L67" s="74">
        <v>0</v>
      </c>
      <c r="M67" s="77">
        <f t="shared" si="0"/>
        <v>0</v>
      </c>
    </row>
    <row r="68" spans="4:13" ht="35.15" customHeight="1" x14ac:dyDescent="0.3">
      <c r="D68" s="81" t="s">
        <v>4</v>
      </c>
      <c r="E68" s="81" t="s">
        <v>4</v>
      </c>
      <c r="F68" s="81" t="s">
        <v>4</v>
      </c>
      <c r="G68" s="81" t="s">
        <v>0</v>
      </c>
      <c r="H68" s="76">
        <f>VLOOKUP(G68,Listes!$E$2:$H$6,4,0)</f>
        <v>0</v>
      </c>
      <c r="I68" s="81" t="s">
        <v>0</v>
      </c>
      <c r="J68" s="81" t="s">
        <v>4</v>
      </c>
      <c r="K68" s="81" t="s">
        <v>4</v>
      </c>
      <c r="L68" s="74">
        <v>0</v>
      </c>
      <c r="M68" s="77">
        <f t="shared" si="0"/>
        <v>0</v>
      </c>
    </row>
    <row r="69" spans="4:13" ht="35.15" customHeight="1" x14ac:dyDescent="0.3">
      <c r="D69" s="81" t="s">
        <v>4</v>
      </c>
      <c r="E69" s="81" t="s">
        <v>4</v>
      </c>
      <c r="F69" s="81" t="s">
        <v>4</v>
      </c>
      <c r="G69" s="81" t="s">
        <v>0</v>
      </c>
      <c r="H69" s="76">
        <f>VLOOKUP(G69,Listes!$E$2:$H$6,4,0)</f>
        <v>0</v>
      </c>
      <c r="I69" s="81" t="s">
        <v>0</v>
      </c>
      <c r="J69" s="81" t="s">
        <v>4</v>
      </c>
      <c r="K69" s="81" t="s">
        <v>4</v>
      </c>
      <c r="L69" s="74">
        <v>0</v>
      </c>
      <c r="M69" s="77">
        <f t="shared" si="0"/>
        <v>0</v>
      </c>
    </row>
    <row r="70" spans="4:13" ht="35.15" customHeight="1" x14ac:dyDescent="0.3">
      <c r="D70" s="81" t="s">
        <v>4</v>
      </c>
      <c r="E70" s="81" t="s">
        <v>4</v>
      </c>
      <c r="F70" s="81" t="s">
        <v>4</v>
      </c>
      <c r="G70" s="81" t="s">
        <v>0</v>
      </c>
      <c r="H70" s="76">
        <f>VLOOKUP(G70,Listes!$E$2:$H$6,4,0)</f>
        <v>0</v>
      </c>
      <c r="I70" s="81" t="s">
        <v>0</v>
      </c>
      <c r="J70" s="81" t="s">
        <v>4</v>
      </c>
      <c r="K70" s="81" t="s">
        <v>4</v>
      </c>
      <c r="L70" s="74">
        <v>0</v>
      </c>
      <c r="M70" s="77">
        <f t="shared" si="0"/>
        <v>0</v>
      </c>
    </row>
    <row r="71" spans="4:13" ht="35.15" customHeight="1" x14ac:dyDescent="0.3">
      <c r="D71" s="81" t="s">
        <v>4</v>
      </c>
      <c r="E71" s="81" t="s">
        <v>4</v>
      </c>
      <c r="F71" s="81" t="s">
        <v>4</v>
      </c>
      <c r="G71" s="81" t="s">
        <v>0</v>
      </c>
      <c r="H71" s="76">
        <f>VLOOKUP(G71,Listes!$E$2:$H$6,4,0)</f>
        <v>0</v>
      </c>
      <c r="I71" s="81" t="s">
        <v>0</v>
      </c>
      <c r="J71" s="81" t="s">
        <v>4</v>
      </c>
      <c r="K71" s="81" t="s">
        <v>4</v>
      </c>
      <c r="L71" s="74">
        <v>0</v>
      </c>
      <c r="M71" s="77">
        <f t="shared" si="0"/>
        <v>0</v>
      </c>
    </row>
    <row r="72" spans="4:13" ht="35.15" customHeight="1" x14ac:dyDescent="0.3">
      <c r="D72" s="81" t="s">
        <v>4</v>
      </c>
      <c r="E72" s="81" t="s">
        <v>4</v>
      </c>
      <c r="F72" s="81" t="s">
        <v>4</v>
      </c>
      <c r="G72" s="81" t="s">
        <v>0</v>
      </c>
      <c r="H72" s="76">
        <f>VLOOKUP(G72,Listes!$E$2:$H$6,4,0)</f>
        <v>0</v>
      </c>
      <c r="I72" s="81" t="s">
        <v>0</v>
      </c>
      <c r="J72" s="81" t="s">
        <v>4</v>
      </c>
      <c r="K72" s="81" t="s">
        <v>4</v>
      </c>
      <c r="L72" s="74">
        <v>0</v>
      </c>
      <c r="M72" s="77">
        <f t="shared" si="0"/>
        <v>0</v>
      </c>
    </row>
    <row r="73" spans="4:13" ht="35.15" customHeight="1" x14ac:dyDescent="0.3">
      <c r="D73" s="81" t="s">
        <v>4</v>
      </c>
      <c r="E73" s="81" t="s">
        <v>4</v>
      </c>
      <c r="F73" s="81" t="s">
        <v>4</v>
      </c>
      <c r="G73" s="81" t="s">
        <v>0</v>
      </c>
      <c r="H73" s="76">
        <f>VLOOKUP(G73,Listes!$E$2:$H$6,4,0)</f>
        <v>0</v>
      </c>
      <c r="I73" s="81" t="s">
        <v>0</v>
      </c>
      <c r="J73" s="81" t="s">
        <v>4</v>
      </c>
      <c r="K73" s="81" t="s">
        <v>4</v>
      </c>
      <c r="L73" s="74">
        <v>0</v>
      </c>
      <c r="M73" s="77">
        <f t="shared" si="0"/>
        <v>0</v>
      </c>
    </row>
    <row r="74" spans="4:13" ht="35.15" customHeight="1" x14ac:dyDescent="0.3">
      <c r="D74" s="81" t="s">
        <v>4</v>
      </c>
      <c r="E74" s="81" t="s">
        <v>4</v>
      </c>
      <c r="F74" s="81" t="s">
        <v>4</v>
      </c>
      <c r="G74" s="81" t="s">
        <v>0</v>
      </c>
      <c r="H74" s="76">
        <f>VLOOKUP(G74,Listes!$E$2:$H$6,4,0)</f>
        <v>0</v>
      </c>
      <c r="I74" s="81" t="s">
        <v>0</v>
      </c>
      <c r="J74" s="81" t="s">
        <v>4</v>
      </c>
      <c r="K74" s="81" t="s">
        <v>4</v>
      </c>
      <c r="L74" s="74">
        <v>0</v>
      </c>
      <c r="M74" s="77">
        <f t="shared" si="0"/>
        <v>0</v>
      </c>
    </row>
    <row r="75" spans="4:13" ht="35.15" customHeight="1" x14ac:dyDescent="0.3">
      <c r="D75" s="81" t="s">
        <v>4</v>
      </c>
      <c r="E75" s="81" t="s">
        <v>4</v>
      </c>
      <c r="F75" s="81" t="s">
        <v>4</v>
      </c>
      <c r="G75" s="81" t="s">
        <v>0</v>
      </c>
      <c r="H75" s="76">
        <f>VLOOKUP(G75,Listes!$E$2:$H$6,4,0)</f>
        <v>0</v>
      </c>
      <c r="I75" s="81" t="s">
        <v>0</v>
      </c>
      <c r="J75" s="81" t="s">
        <v>4</v>
      </c>
      <c r="K75" s="81" t="s">
        <v>4</v>
      </c>
      <c r="L75" s="74">
        <v>0</v>
      </c>
      <c r="M75" s="77">
        <f t="shared" si="0"/>
        <v>0</v>
      </c>
    </row>
    <row r="76" spans="4:13" ht="35.15" customHeight="1" x14ac:dyDescent="0.3">
      <c r="D76" s="81" t="s">
        <v>4</v>
      </c>
      <c r="E76" s="81" t="s">
        <v>4</v>
      </c>
      <c r="F76" s="81" t="s">
        <v>4</v>
      </c>
      <c r="G76" s="81" t="s">
        <v>0</v>
      </c>
      <c r="H76" s="76">
        <f>VLOOKUP(G76,Listes!$E$2:$H$6,4,0)</f>
        <v>0</v>
      </c>
      <c r="I76" s="81" t="s">
        <v>0</v>
      </c>
      <c r="J76" s="81" t="s">
        <v>4</v>
      </c>
      <c r="K76" s="81" t="s">
        <v>4</v>
      </c>
      <c r="L76" s="74">
        <v>0</v>
      </c>
      <c r="M76" s="77">
        <f t="shared" si="0"/>
        <v>0</v>
      </c>
    </row>
    <row r="77" spans="4:13" ht="35.15" customHeight="1" x14ac:dyDescent="0.3">
      <c r="D77" s="81" t="s">
        <v>4</v>
      </c>
      <c r="E77" s="81" t="s">
        <v>4</v>
      </c>
      <c r="F77" s="81" t="s">
        <v>4</v>
      </c>
      <c r="G77" s="81" t="s">
        <v>0</v>
      </c>
      <c r="H77" s="76">
        <f>VLOOKUP(G77,Listes!$E$2:$H$6,4,0)</f>
        <v>0</v>
      </c>
      <c r="I77" s="81" t="s">
        <v>0</v>
      </c>
      <c r="J77" s="81" t="s">
        <v>4</v>
      </c>
      <c r="K77" s="81" t="s">
        <v>4</v>
      </c>
      <c r="L77" s="74">
        <v>0</v>
      </c>
      <c r="M77" s="77">
        <f t="shared" si="0"/>
        <v>0</v>
      </c>
    </row>
    <row r="78" spans="4:13" ht="35.15" customHeight="1" x14ac:dyDescent="0.3">
      <c r="D78" s="81" t="s">
        <v>4</v>
      </c>
      <c r="E78" s="81" t="s">
        <v>4</v>
      </c>
      <c r="F78" s="81" t="s">
        <v>4</v>
      </c>
      <c r="G78" s="81" t="s">
        <v>0</v>
      </c>
      <c r="H78" s="76">
        <f>VLOOKUP(G78,Listes!$E$2:$H$6,4,0)</f>
        <v>0</v>
      </c>
      <c r="I78" s="81" t="s">
        <v>0</v>
      </c>
      <c r="J78" s="81" t="s">
        <v>4</v>
      </c>
      <c r="K78" s="81" t="s">
        <v>4</v>
      </c>
      <c r="L78" s="74">
        <v>0</v>
      </c>
      <c r="M78" s="77">
        <f t="shared" si="0"/>
        <v>0</v>
      </c>
    </row>
    <row r="79" spans="4:13" ht="35.15" customHeight="1" x14ac:dyDescent="0.3">
      <c r="D79" s="81" t="s">
        <v>4</v>
      </c>
      <c r="E79" s="81" t="s">
        <v>4</v>
      </c>
      <c r="F79" s="81" t="s">
        <v>4</v>
      </c>
      <c r="G79" s="81" t="s">
        <v>0</v>
      </c>
      <c r="H79" s="76">
        <f>VLOOKUP(G79,Listes!$E$2:$H$6,4,0)</f>
        <v>0</v>
      </c>
      <c r="I79" s="81" t="s">
        <v>0</v>
      </c>
      <c r="J79" s="81" t="s">
        <v>4</v>
      </c>
      <c r="K79" s="81" t="s">
        <v>4</v>
      </c>
      <c r="L79" s="74">
        <v>0</v>
      </c>
      <c r="M79" s="77">
        <f t="shared" si="0"/>
        <v>0</v>
      </c>
    </row>
    <row r="80" spans="4:13" ht="35.15" customHeight="1" x14ac:dyDescent="0.3">
      <c r="D80" s="81" t="s">
        <v>4</v>
      </c>
      <c r="E80" s="81" t="s">
        <v>4</v>
      </c>
      <c r="F80" s="81" t="s">
        <v>4</v>
      </c>
      <c r="G80" s="81" t="s">
        <v>0</v>
      </c>
      <c r="H80" s="76">
        <f>VLOOKUP(G80,Listes!$E$2:$H$6,4,0)</f>
        <v>0</v>
      </c>
      <c r="I80" s="81" t="s">
        <v>0</v>
      </c>
      <c r="J80" s="81" t="s">
        <v>4</v>
      </c>
      <c r="K80" s="81" t="s">
        <v>4</v>
      </c>
      <c r="L80" s="74">
        <v>0</v>
      </c>
      <c r="M80" s="77">
        <f t="shared" si="0"/>
        <v>0</v>
      </c>
    </row>
    <row r="81" spans="4:13" ht="35.15" customHeight="1" x14ac:dyDescent="0.3">
      <c r="D81" s="81" t="s">
        <v>4</v>
      </c>
      <c r="E81" s="81" t="s">
        <v>4</v>
      </c>
      <c r="F81" s="81" t="s">
        <v>4</v>
      </c>
      <c r="G81" s="81" t="s">
        <v>0</v>
      </c>
      <c r="H81" s="76">
        <f>VLOOKUP(G81,Listes!$E$2:$H$6,4,0)</f>
        <v>0</v>
      </c>
      <c r="I81" s="81" t="s">
        <v>0</v>
      </c>
      <c r="J81" s="81" t="s">
        <v>4</v>
      </c>
      <c r="K81" s="81" t="s">
        <v>4</v>
      </c>
      <c r="L81" s="74">
        <v>0</v>
      </c>
      <c r="M81" s="77">
        <f t="shared" si="0"/>
        <v>0</v>
      </c>
    </row>
    <row r="82" spans="4:13" ht="35.15" customHeight="1" x14ac:dyDescent="0.3">
      <c r="D82" s="81" t="s">
        <v>4</v>
      </c>
      <c r="E82" s="81" t="s">
        <v>4</v>
      </c>
      <c r="F82" s="81" t="s">
        <v>4</v>
      </c>
      <c r="G82" s="81" t="s">
        <v>0</v>
      </c>
      <c r="H82" s="76">
        <f>VLOOKUP(G82,Listes!$E$2:$H$6,4,0)</f>
        <v>0</v>
      </c>
      <c r="I82" s="81" t="s">
        <v>0</v>
      </c>
      <c r="J82" s="81" t="s">
        <v>4</v>
      </c>
      <c r="K82" s="81" t="s">
        <v>4</v>
      </c>
      <c r="L82" s="74">
        <v>0</v>
      </c>
      <c r="M82" s="77">
        <f t="shared" si="0"/>
        <v>0</v>
      </c>
    </row>
    <row r="83" spans="4:13" ht="35.15" customHeight="1" x14ac:dyDescent="0.3">
      <c r="D83" s="81" t="s">
        <v>4</v>
      </c>
      <c r="E83" s="81" t="s">
        <v>4</v>
      </c>
      <c r="F83" s="81" t="s">
        <v>4</v>
      </c>
      <c r="G83" s="81" t="s">
        <v>0</v>
      </c>
      <c r="H83" s="76">
        <f>VLOOKUP(G83,Listes!$E$2:$H$6,4,0)</f>
        <v>0</v>
      </c>
      <c r="I83" s="81" t="s">
        <v>0</v>
      </c>
      <c r="J83" s="81" t="s">
        <v>4</v>
      </c>
      <c r="K83" s="81" t="s">
        <v>4</v>
      </c>
      <c r="L83" s="74">
        <v>0</v>
      </c>
      <c r="M83" s="77">
        <f t="shared" si="0"/>
        <v>0</v>
      </c>
    </row>
    <row r="84" spans="4:13" ht="35.15" customHeight="1" x14ac:dyDescent="0.3">
      <c r="D84" s="81" t="s">
        <v>4</v>
      </c>
      <c r="E84" s="81" t="s">
        <v>4</v>
      </c>
      <c r="F84" s="81" t="s">
        <v>4</v>
      </c>
      <c r="G84" s="81" t="s">
        <v>0</v>
      </c>
      <c r="H84" s="76">
        <f>VLOOKUP(G84,Listes!$E$2:$H$6,4,0)</f>
        <v>0</v>
      </c>
      <c r="I84" s="81" t="s">
        <v>0</v>
      </c>
      <c r="J84" s="81" t="s">
        <v>4</v>
      </c>
      <c r="K84" s="81" t="s">
        <v>4</v>
      </c>
      <c r="L84" s="74">
        <v>0</v>
      </c>
      <c r="M84" s="77">
        <f t="shared" si="0"/>
        <v>0</v>
      </c>
    </row>
    <row r="85" spans="4:13" ht="35.15" customHeight="1" x14ac:dyDescent="0.3">
      <c r="D85" s="81" t="s">
        <v>4</v>
      </c>
      <c r="E85" s="81" t="s">
        <v>4</v>
      </c>
      <c r="F85" s="81" t="s">
        <v>4</v>
      </c>
      <c r="G85" s="81" t="s">
        <v>0</v>
      </c>
      <c r="H85" s="76">
        <f>VLOOKUP(G85,Listes!$E$2:$H$6,4,0)</f>
        <v>0</v>
      </c>
      <c r="I85" s="81" t="s">
        <v>0</v>
      </c>
      <c r="J85" s="81" t="s">
        <v>4</v>
      </c>
      <c r="K85" s="81" t="s">
        <v>4</v>
      </c>
      <c r="L85" s="74">
        <v>0</v>
      </c>
      <c r="M85" s="77">
        <f t="shared" si="0"/>
        <v>0</v>
      </c>
    </row>
    <row r="86" spans="4:13" ht="35.15" customHeight="1" x14ac:dyDescent="0.3">
      <c r="D86" s="81" t="s">
        <v>4</v>
      </c>
      <c r="E86" s="81" t="s">
        <v>4</v>
      </c>
      <c r="F86" s="81" t="s">
        <v>4</v>
      </c>
      <c r="G86" s="81" t="s">
        <v>0</v>
      </c>
      <c r="H86" s="76">
        <f>VLOOKUP(G86,Listes!$E$2:$H$6,4,0)</f>
        <v>0</v>
      </c>
      <c r="I86" s="81" t="s">
        <v>0</v>
      </c>
      <c r="J86" s="81" t="s">
        <v>4</v>
      </c>
      <c r="K86" s="81" t="s">
        <v>4</v>
      </c>
      <c r="L86" s="74">
        <v>0</v>
      </c>
      <c r="M86" s="77">
        <f t="shared" ref="M86:M123" si="1">H86*L86</f>
        <v>0</v>
      </c>
    </row>
    <row r="87" spans="4:13" ht="35.15" customHeight="1" x14ac:dyDescent="0.3">
      <c r="D87" s="81" t="s">
        <v>4</v>
      </c>
      <c r="E87" s="81" t="s">
        <v>4</v>
      </c>
      <c r="F87" s="81" t="s">
        <v>4</v>
      </c>
      <c r="G87" s="81" t="s">
        <v>0</v>
      </c>
      <c r="H87" s="76">
        <f>VLOOKUP(G87,Listes!$E$2:$H$6,4,0)</f>
        <v>0</v>
      </c>
      <c r="I87" s="81" t="s">
        <v>0</v>
      </c>
      <c r="J87" s="81" t="s">
        <v>4</v>
      </c>
      <c r="K87" s="81" t="s">
        <v>4</v>
      </c>
      <c r="L87" s="74">
        <v>0</v>
      </c>
      <c r="M87" s="77">
        <f t="shared" si="1"/>
        <v>0</v>
      </c>
    </row>
    <row r="88" spans="4:13" ht="35.15" customHeight="1" x14ac:dyDescent="0.3">
      <c r="D88" s="81" t="s">
        <v>4</v>
      </c>
      <c r="E88" s="81" t="s">
        <v>4</v>
      </c>
      <c r="F88" s="81" t="s">
        <v>4</v>
      </c>
      <c r="G88" s="81" t="s">
        <v>0</v>
      </c>
      <c r="H88" s="76">
        <f>VLOOKUP(G88,Listes!$E$2:$H$6,4,0)</f>
        <v>0</v>
      </c>
      <c r="I88" s="81" t="s">
        <v>0</v>
      </c>
      <c r="J88" s="81" t="s">
        <v>4</v>
      </c>
      <c r="K88" s="81" t="s">
        <v>4</v>
      </c>
      <c r="L88" s="74">
        <v>0</v>
      </c>
      <c r="M88" s="77">
        <f t="shared" si="1"/>
        <v>0</v>
      </c>
    </row>
    <row r="89" spans="4:13" ht="35.15" customHeight="1" x14ac:dyDescent="0.3">
      <c r="D89" s="81" t="s">
        <v>4</v>
      </c>
      <c r="E89" s="81" t="s">
        <v>4</v>
      </c>
      <c r="F89" s="81" t="s">
        <v>4</v>
      </c>
      <c r="G89" s="81" t="s">
        <v>0</v>
      </c>
      <c r="H89" s="76">
        <f>VLOOKUP(G89,Listes!$E$2:$H$6,4,0)</f>
        <v>0</v>
      </c>
      <c r="I89" s="81" t="s">
        <v>0</v>
      </c>
      <c r="J89" s="81" t="s">
        <v>4</v>
      </c>
      <c r="K89" s="81" t="s">
        <v>4</v>
      </c>
      <c r="L89" s="74">
        <v>0</v>
      </c>
      <c r="M89" s="77">
        <f t="shared" si="1"/>
        <v>0</v>
      </c>
    </row>
    <row r="90" spans="4:13" ht="35.15" customHeight="1" x14ac:dyDescent="0.3">
      <c r="D90" s="81" t="s">
        <v>4</v>
      </c>
      <c r="E90" s="81" t="s">
        <v>4</v>
      </c>
      <c r="F90" s="81" t="s">
        <v>4</v>
      </c>
      <c r="G90" s="81" t="s">
        <v>0</v>
      </c>
      <c r="H90" s="76">
        <f>VLOOKUP(G90,Listes!$E$2:$H$6,4,0)</f>
        <v>0</v>
      </c>
      <c r="I90" s="81" t="s">
        <v>0</v>
      </c>
      <c r="J90" s="81" t="s">
        <v>4</v>
      </c>
      <c r="K90" s="81" t="s">
        <v>4</v>
      </c>
      <c r="L90" s="74">
        <v>0</v>
      </c>
      <c r="M90" s="77">
        <f t="shared" si="1"/>
        <v>0</v>
      </c>
    </row>
    <row r="91" spans="4:13" ht="35.15" customHeight="1" x14ac:dyDescent="0.3">
      <c r="D91" s="81" t="s">
        <v>4</v>
      </c>
      <c r="E91" s="81" t="s">
        <v>4</v>
      </c>
      <c r="F91" s="81" t="s">
        <v>4</v>
      </c>
      <c r="G91" s="81" t="s">
        <v>0</v>
      </c>
      <c r="H91" s="76">
        <f>VLOOKUP(G91,Listes!$E$2:$H$6,4,0)</f>
        <v>0</v>
      </c>
      <c r="I91" s="81" t="s">
        <v>0</v>
      </c>
      <c r="J91" s="81" t="s">
        <v>4</v>
      </c>
      <c r="K91" s="81" t="s">
        <v>4</v>
      </c>
      <c r="L91" s="74">
        <v>0</v>
      </c>
      <c r="M91" s="77">
        <f t="shared" si="1"/>
        <v>0</v>
      </c>
    </row>
    <row r="92" spans="4:13" ht="35.15" customHeight="1" x14ac:dyDescent="0.3">
      <c r="D92" s="81" t="s">
        <v>4</v>
      </c>
      <c r="E92" s="81" t="s">
        <v>4</v>
      </c>
      <c r="F92" s="81" t="s">
        <v>4</v>
      </c>
      <c r="G92" s="81" t="s">
        <v>0</v>
      </c>
      <c r="H92" s="76">
        <f>VLOOKUP(G92,Listes!$E$2:$H$6,4,0)</f>
        <v>0</v>
      </c>
      <c r="I92" s="81" t="s">
        <v>0</v>
      </c>
      <c r="J92" s="81" t="s">
        <v>4</v>
      </c>
      <c r="K92" s="81" t="s">
        <v>4</v>
      </c>
      <c r="L92" s="74">
        <v>0</v>
      </c>
      <c r="M92" s="77">
        <f t="shared" si="1"/>
        <v>0</v>
      </c>
    </row>
    <row r="93" spans="4:13" ht="35.15" customHeight="1" x14ac:dyDescent="0.3">
      <c r="D93" s="81" t="s">
        <v>4</v>
      </c>
      <c r="E93" s="81" t="s">
        <v>4</v>
      </c>
      <c r="F93" s="81" t="s">
        <v>4</v>
      </c>
      <c r="G93" s="81" t="s">
        <v>0</v>
      </c>
      <c r="H93" s="76">
        <f>VLOOKUP(G93,Listes!$E$2:$H$6,4,0)</f>
        <v>0</v>
      </c>
      <c r="I93" s="81" t="s">
        <v>0</v>
      </c>
      <c r="J93" s="81" t="s">
        <v>4</v>
      </c>
      <c r="K93" s="81" t="s">
        <v>4</v>
      </c>
      <c r="L93" s="74">
        <v>0</v>
      </c>
      <c r="M93" s="77">
        <f t="shared" si="1"/>
        <v>0</v>
      </c>
    </row>
    <row r="94" spans="4:13" ht="35.15" customHeight="1" x14ac:dyDescent="0.3">
      <c r="D94" s="81" t="s">
        <v>4</v>
      </c>
      <c r="E94" s="81" t="s">
        <v>4</v>
      </c>
      <c r="F94" s="81" t="s">
        <v>4</v>
      </c>
      <c r="G94" s="81" t="s">
        <v>0</v>
      </c>
      <c r="H94" s="76">
        <f>VLOOKUP(G94,Listes!$E$2:$H$6,4,0)</f>
        <v>0</v>
      </c>
      <c r="I94" s="81" t="s">
        <v>0</v>
      </c>
      <c r="J94" s="81" t="s">
        <v>4</v>
      </c>
      <c r="K94" s="81" t="s">
        <v>4</v>
      </c>
      <c r="L94" s="74">
        <v>0</v>
      </c>
      <c r="M94" s="77">
        <f t="shared" si="1"/>
        <v>0</v>
      </c>
    </row>
    <row r="95" spans="4:13" ht="35.15" customHeight="1" x14ac:dyDescent="0.3">
      <c r="D95" s="81" t="s">
        <v>4</v>
      </c>
      <c r="E95" s="81" t="s">
        <v>4</v>
      </c>
      <c r="F95" s="81" t="s">
        <v>4</v>
      </c>
      <c r="G95" s="81" t="s">
        <v>0</v>
      </c>
      <c r="H95" s="76">
        <f>VLOOKUP(G95,Listes!$E$2:$H$6,4,0)</f>
        <v>0</v>
      </c>
      <c r="I95" s="81" t="s">
        <v>0</v>
      </c>
      <c r="J95" s="81" t="s">
        <v>4</v>
      </c>
      <c r="K95" s="81" t="s">
        <v>4</v>
      </c>
      <c r="L95" s="74">
        <v>0</v>
      </c>
      <c r="M95" s="77">
        <f t="shared" si="1"/>
        <v>0</v>
      </c>
    </row>
    <row r="96" spans="4:13" ht="35.15" customHeight="1" x14ac:dyDescent="0.3">
      <c r="D96" s="81" t="s">
        <v>4</v>
      </c>
      <c r="E96" s="81" t="s">
        <v>4</v>
      </c>
      <c r="F96" s="81" t="s">
        <v>4</v>
      </c>
      <c r="G96" s="81" t="s">
        <v>0</v>
      </c>
      <c r="H96" s="76">
        <f>VLOOKUP(G96,Listes!$E$2:$H$6,4,0)</f>
        <v>0</v>
      </c>
      <c r="I96" s="81" t="s">
        <v>0</v>
      </c>
      <c r="J96" s="81" t="s">
        <v>4</v>
      </c>
      <c r="K96" s="81" t="s">
        <v>4</v>
      </c>
      <c r="L96" s="74">
        <v>0</v>
      </c>
      <c r="M96" s="77">
        <f t="shared" si="1"/>
        <v>0</v>
      </c>
    </row>
    <row r="97" spans="4:13" ht="35.15" customHeight="1" x14ac:dyDescent="0.3">
      <c r="D97" s="81" t="s">
        <v>4</v>
      </c>
      <c r="E97" s="81" t="s">
        <v>4</v>
      </c>
      <c r="F97" s="81" t="s">
        <v>4</v>
      </c>
      <c r="G97" s="81" t="s">
        <v>0</v>
      </c>
      <c r="H97" s="76">
        <f>VLOOKUP(G97,Listes!$E$2:$H$6,4,0)</f>
        <v>0</v>
      </c>
      <c r="I97" s="81" t="s">
        <v>0</v>
      </c>
      <c r="J97" s="81" t="s">
        <v>4</v>
      </c>
      <c r="K97" s="81" t="s">
        <v>4</v>
      </c>
      <c r="L97" s="74">
        <v>0</v>
      </c>
      <c r="M97" s="77">
        <f t="shared" si="1"/>
        <v>0</v>
      </c>
    </row>
    <row r="98" spans="4:13" ht="35.15" customHeight="1" x14ac:dyDescent="0.3">
      <c r="D98" s="81" t="s">
        <v>4</v>
      </c>
      <c r="E98" s="81" t="s">
        <v>4</v>
      </c>
      <c r="F98" s="81" t="s">
        <v>4</v>
      </c>
      <c r="G98" s="81" t="s">
        <v>0</v>
      </c>
      <c r="H98" s="76">
        <f>VLOOKUP(G98,Listes!$E$2:$H$6,4,0)</f>
        <v>0</v>
      </c>
      <c r="I98" s="81" t="s">
        <v>0</v>
      </c>
      <c r="J98" s="81" t="s">
        <v>4</v>
      </c>
      <c r="K98" s="81" t="s">
        <v>4</v>
      </c>
      <c r="L98" s="74">
        <v>0</v>
      </c>
      <c r="M98" s="77">
        <f t="shared" si="1"/>
        <v>0</v>
      </c>
    </row>
    <row r="99" spans="4:13" ht="35.15" customHeight="1" x14ac:dyDescent="0.3">
      <c r="D99" s="81" t="s">
        <v>4</v>
      </c>
      <c r="E99" s="81" t="s">
        <v>4</v>
      </c>
      <c r="F99" s="81" t="s">
        <v>4</v>
      </c>
      <c r="G99" s="81" t="s">
        <v>0</v>
      </c>
      <c r="H99" s="76">
        <f>VLOOKUP(G99,Listes!$E$2:$H$6,4,0)</f>
        <v>0</v>
      </c>
      <c r="I99" s="81" t="s">
        <v>0</v>
      </c>
      <c r="J99" s="81" t="s">
        <v>4</v>
      </c>
      <c r="K99" s="81" t="s">
        <v>4</v>
      </c>
      <c r="L99" s="74">
        <v>0</v>
      </c>
      <c r="M99" s="77">
        <f t="shared" si="1"/>
        <v>0</v>
      </c>
    </row>
    <row r="100" spans="4:13" ht="35.15" customHeight="1" x14ac:dyDescent="0.3">
      <c r="D100" s="81" t="s">
        <v>4</v>
      </c>
      <c r="E100" s="81" t="s">
        <v>4</v>
      </c>
      <c r="F100" s="81" t="s">
        <v>4</v>
      </c>
      <c r="G100" s="81" t="s">
        <v>0</v>
      </c>
      <c r="H100" s="76">
        <f>VLOOKUP(G100,Listes!$E$2:$H$6,4,0)</f>
        <v>0</v>
      </c>
      <c r="I100" s="81" t="s">
        <v>0</v>
      </c>
      <c r="J100" s="81" t="s">
        <v>4</v>
      </c>
      <c r="K100" s="81" t="s">
        <v>4</v>
      </c>
      <c r="L100" s="74">
        <v>0</v>
      </c>
      <c r="M100" s="77">
        <f t="shared" si="1"/>
        <v>0</v>
      </c>
    </row>
    <row r="101" spans="4:13" ht="35.15" customHeight="1" x14ac:dyDescent="0.3">
      <c r="D101" s="81" t="s">
        <v>4</v>
      </c>
      <c r="E101" s="81" t="s">
        <v>4</v>
      </c>
      <c r="F101" s="81" t="s">
        <v>4</v>
      </c>
      <c r="G101" s="81" t="s">
        <v>0</v>
      </c>
      <c r="H101" s="76">
        <f>VLOOKUP(G101,Listes!$E$2:$H$6,4,0)</f>
        <v>0</v>
      </c>
      <c r="I101" s="81" t="s">
        <v>0</v>
      </c>
      <c r="J101" s="81" t="s">
        <v>4</v>
      </c>
      <c r="K101" s="81" t="s">
        <v>4</v>
      </c>
      <c r="L101" s="74">
        <v>0</v>
      </c>
      <c r="M101" s="77">
        <f t="shared" si="1"/>
        <v>0</v>
      </c>
    </row>
    <row r="102" spans="4:13" ht="35.15" customHeight="1" x14ac:dyDescent="0.3">
      <c r="D102" s="81" t="s">
        <v>4</v>
      </c>
      <c r="E102" s="81" t="s">
        <v>4</v>
      </c>
      <c r="F102" s="81" t="s">
        <v>4</v>
      </c>
      <c r="G102" s="81" t="s">
        <v>0</v>
      </c>
      <c r="H102" s="76">
        <f>VLOOKUP(G102,Listes!$E$2:$H$6,4,0)</f>
        <v>0</v>
      </c>
      <c r="I102" s="81" t="s">
        <v>0</v>
      </c>
      <c r="J102" s="81" t="s">
        <v>4</v>
      </c>
      <c r="K102" s="81" t="s">
        <v>4</v>
      </c>
      <c r="L102" s="74">
        <v>0</v>
      </c>
      <c r="M102" s="77">
        <f t="shared" si="1"/>
        <v>0</v>
      </c>
    </row>
    <row r="103" spans="4:13" ht="35.15" customHeight="1" x14ac:dyDescent="0.3">
      <c r="D103" s="81" t="s">
        <v>4</v>
      </c>
      <c r="E103" s="81" t="s">
        <v>4</v>
      </c>
      <c r="F103" s="81" t="s">
        <v>4</v>
      </c>
      <c r="G103" s="81" t="s">
        <v>0</v>
      </c>
      <c r="H103" s="76">
        <f>VLOOKUP(G103,Listes!$E$2:$H$6,4,0)</f>
        <v>0</v>
      </c>
      <c r="I103" s="81" t="s">
        <v>0</v>
      </c>
      <c r="J103" s="81" t="s">
        <v>4</v>
      </c>
      <c r="K103" s="81" t="s">
        <v>4</v>
      </c>
      <c r="L103" s="74">
        <v>0</v>
      </c>
      <c r="M103" s="77">
        <f t="shared" si="1"/>
        <v>0</v>
      </c>
    </row>
    <row r="104" spans="4:13" ht="35.15" customHeight="1" x14ac:dyDescent="0.3">
      <c r="D104" s="81" t="s">
        <v>4</v>
      </c>
      <c r="E104" s="81" t="s">
        <v>4</v>
      </c>
      <c r="F104" s="81" t="s">
        <v>4</v>
      </c>
      <c r="G104" s="81" t="s">
        <v>0</v>
      </c>
      <c r="H104" s="76">
        <f>VLOOKUP(G104,Listes!$E$2:$H$6,4,0)</f>
        <v>0</v>
      </c>
      <c r="I104" s="81" t="s">
        <v>0</v>
      </c>
      <c r="J104" s="81" t="s">
        <v>4</v>
      </c>
      <c r="K104" s="81" t="s">
        <v>4</v>
      </c>
      <c r="L104" s="74">
        <v>0</v>
      </c>
      <c r="M104" s="77">
        <f t="shared" si="1"/>
        <v>0</v>
      </c>
    </row>
    <row r="105" spans="4:13" ht="35.15" customHeight="1" x14ac:dyDescent="0.3">
      <c r="D105" s="81" t="s">
        <v>4</v>
      </c>
      <c r="E105" s="81" t="s">
        <v>4</v>
      </c>
      <c r="F105" s="81" t="s">
        <v>4</v>
      </c>
      <c r="G105" s="81" t="s">
        <v>0</v>
      </c>
      <c r="H105" s="76">
        <f>VLOOKUP(G105,Listes!$E$2:$H$6,4,0)</f>
        <v>0</v>
      </c>
      <c r="I105" s="81" t="s">
        <v>0</v>
      </c>
      <c r="J105" s="81" t="s">
        <v>4</v>
      </c>
      <c r="K105" s="81" t="s">
        <v>4</v>
      </c>
      <c r="L105" s="74">
        <v>0</v>
      </c>
      <c r="M105" s="77">
        <f t="shared" si="1"/>
        <v>0</v>
      </c>
    </row>
    <row r="106" spans="4:13" ht="35.15" customHeight="1" x14ac:dyDescent="0.3">
      <c r="D106" s="81" t="s">
        <v>4</v>
      </c>
      <c r="E106" s="81" t="s">
        <v>4</v>
      </c>
      <c r="F106" s="81" t="s">
        <v>4</v>
      </c>
      <c r="G106" s="81" t="s">
        <v>0</v>
      </c>
      <c r="H106" s="76">
        <f>VLOOKUP(G106,Listes!$E$2:$H$6,4,0)</f>
        <v>0</v>
      </c>
      <c r="I106" s="81" t="s">
        <v>0</v>
      </c>
      <c r="J106" s="81" t="s">
        <v>4</v>
      </c>
      <c r="K106" s="81" t="s">
        <v>4</v>
      </c>
      <c r="L106" s="74">
        <v>0</v>
      </c>
      <c r="M106" s="77">
        <f t="shared" si="1"/>
        <v>0</v>
      </c>
    </row>
    <row r="107" spans="4:13" ht="35.15" customHeight="1" x14ac:dyDescent="0.3">
      <c r="D107" s="81" t="s">
        <v>4</v>
      </c>
      <c r="E107" s="81" t="s">
        <v>4</v>
      </c>
      <c r="F107" s="81" t="s">
        <v>4</v>
      </c>
      <c r="G107" s="81" t="s">
        <v>0</v>
      </c>
      <c r="H107" s="76">
        <f>VLOOKUP(G107,Listes!$E$2:$H$6,4,0)</f>
        <v>0</v>
      </c>
      <c r="I107" s="81" t="s">
        <v>0</v>
      </c>
      <c r="J107" s="81" t="s">
        <v>4</v>
      </c>
      <c r="K107" s="81" t="s">
        <v>4</v>
      </c>
      <c r="L107" s="74">
        <v>0</v>
      </c>
      <c r="M107" s="77">
        <f t="shared" si="1"/>
        <v>0</v>
      </c>
    </row>
    <row r="108" spans="4:13" ht="35.15" customHeight="1" x14ac:dyDescent="0.3">
      <c r="D108" s="81" t="s">
        <v>4</v>
      </c>
      <c r="E108" s="81" t="s">
        <v>4</v>
      </c>
      <c r="F108" s="81" t="s">
        <v>4</v>
      </c>
      <c r="G108" s="81" t="s">
        <v>0</v>
      </c>
      <c r="H108" s="76">
        <f>VLOOKUP(G108,Listes!$E$2:$H$6,4,0)</f>
        <v>0</v>
      </c>
      <c r="I108" s="81" t="s">
        <v>0</v>
      </c>
      <c r="J108" s="81" t="s">
        <v>4</v>
      </c>
      <c r="K108" s="81" t="s">
        <v>4</v>
      </c>
      <c r="L108" s="74">
        <v>0</v>
      </c>
      <c r="M108" s="77">
        <f t="shared" si="1"/>
        <v>0</v>
      </c>
    </row>
    <row r="109" spans="4:13" ht="35.15" customHeight="1" x14ac:dyDescent="0.3">
      <c r="D109" s="81" t="s">
        <v>4</v>
      </c>
      <c r="E109" s="81" t="s">
        <v>4</v>
      </c>
      <c r="F109" s="81" t="s">
        <v>4</v>
      </c>
      <c r="G109" s="81" t="s">
        <v>0</v>
      </c>
      <c r="H109" s="76">
        <f>VLOOKUP(G109,Listes!$E$2:$H$6,4,0)</f>
        <v>0</v>
      </c>
      <c r="I109" s="81" t="s">
        <v>0</v>
      </c>
      <c r="J109" s="81" t="s">
        <v>4</v>
      </c>
      <c r="K109" s="81" t="s">
        <v>4</v>
      </c>
      <c r="L109" s="74">
        <v>0</v>
      </c>
      <c r="M109" s="77">
        <f t="shared" si="1"/>
        <v>0</v>
      </c>
    </row>
    <row r="110" spans="4:13" ht="35.15" customHeight="1" x14ac:dyDescent="0.3">
      <c r="D110" s="81" t="s">
        <v>4</v>
      </c>
      <c r="E110" s="81" t="s">
        <v>4</v>
      </c>
      <c r="F110" s="81" t="s">
        <v>4</v>
      </c>
      <c r="G110" s="81" t="s">
        <v>0</v>
      </c>
      <c r="H110" s="76">
        <f>VLOOKUP(G110,Listes!$E$2:$H$6,4,0)</f>
        <v>0</v>
      </c>
      <c r="I110" s="81" t="s">
        <v>0</v>
      </c>
      <c r="J110" s="81" t="s">
        <v>4</v>
      </c>
      <c r="K110" s="81" t="s">
        <v>4</v>
      </c>
      <c r="L110" s="74">
        <v>0</v>
      </c>
      <c r="M110" s="77">
        <f t="shared" si="1"/>
        <v>0</v>
      </c>
    </row>
    <row r="111" spans="4:13" ht="35.15" customHeight="1" x14ac:dyDescent="0.3">
      <c r="D111" s="81" t="s">
        <v>4</v>
      </c>
      <c r="E111" s="81" t="s">
        <v>4</v>
      </c>
      <c r="F111" s="81" t="s">
        <v>4</v>
      </c>
      <c r="G111" s="81" t="s">
        <v>0</v>
      </c>
      <c r="H111" s="76">
        <f>VLOOKUP(G111,Listes!$E$2:$H$6,4,0)</f>
        <v>0</v>
      </c>
      <c r="I111" s="81" t="s">
        <v>0</v>
      </c>
      <c r="J111" s="81" t="s">
        <v>4</v>
      </c>
      <c r="K111" s="81" t="s">
        <v>4</v>
      </c>
      <c r="L111" s="74">
        <v>0</v>
      </c>
      <c r="M111" s="77">
        <f t="shared" si="1"/>
        <v>0</v>
      </c>
    </row>
    <row r="112" spans="4:13" ht="35.15" customHeight="1" x14ac:dyDescent="0.3">
      <c r="D112" s="81" t="s">
        <v>4</v>
      </c>
      <c r="E112" s="81" t="s">
        <v>4</v>
      </c>
      <c r="F112" s="81" t="s">
        <v>4</v>
      </c>
      <c r="G112" s="81" t="s">
        <v>0</v>
      </c>
      <c r="H112" s="76">
        <f>VLOOKUP(G112,Listes!$E$2:$H$6,4,0)</f>
        <v>0</v>
      </c>
      <c r="I112" s="81" t="s">
        <v>0</v>
      </c>
      <c r="J112" s="81" t="s">
        <v>4</v>
      </c>
      <c r="K112" s="81" t="s">
        <v>4</v>
      </c>
      <c r="L112" s="74">
        <v>0</v>
      </c>
      <c r="M112" s="77">
        <f t="shared" si="1"/>
        <v>0</v>
      </c>
    </row>
    <row r="113" spans="4:13" ht="35.15" customHeight="1" x14ac:dyDescent="0.3">
      <c r="D113" s="81" t="s">
        <v>4</v>
      </c>
      <c r="E113" s="81" t="s">
        <v>4</v>
      </c>
      <c r="F113" s="81" t="s">
        <v>4</v>
      </c>
      <c r="G113" s="81" t="s">
        <v>0</v>
      </c>
      <c r="H113" s="76">
        <f>VLOOKUP(G113,Listes!$E$2:$H$6,4,0)</f>
        <v>0</v>
      </c>
      <c r="I113" s="81" t="s">
        <v>0</v>
      </c>
      <c r="J113" s="81" t="s">
        <v>4</v>
      </c>
      <c r="K113" s="81" t="s">
        <v>4</v>
      </c>
      <c r="L113" s="74">
        <v>0</v>
      </c>
      <c r="M113" s="77">
        <f t="shared" si="1"/>
        <v>0</v>
      </c>
    </row>
    <row r="114" spans="4:13" ht="35.15" customHeight="1" x14ac:dyDescent="0.3">
      <c r="D114" s="81" t="s">
        <v>4</v>
      </c>
      <c r="E114" s="81" t="s">
        <v>4</v>
      </c>
      <c r="F114" s="81" t="s">
        <v>4</v>
      </c>
      <c r="G114" s="81" t="s">
        <v>0</v>
      </c>
      <c r="H114" s="76">
        <f>VLOOKUP(G114,Listes!$E$2:$H$6,4,0)</f>
        <v>0</v>
      </c>
      <c r="I114" s="81" t="s">
        <v>0</v>
      </c>
      <c r="J114" s="81" t="s">
        <v>4</v>
      </c>
      <c r="K114" s="81" t="s">
        <v>4</v>
      </c>
      <c r="L114" s="74">
        <v>0</v>
      </c>
      <c r="M114" s="77">
        <f t="shared" si="1"/>
        <v>0</v>
      </c>
    </row>
    <row r="115" spans="4:13" ht="35.15" customHeight="1" x14ac:dyDescent="0.3">
      <c r="D115" s="81" t="s">
        <v>4</v>
      </c>
      <c r="E115" s="81" t="s">
        <v>4</v>
      </c>
      <c r="F115" s="81" t="s">
        <v>4</v>
      </c>
      <c r="G115" s="81" t="s">
        <v>0</v>
      </c>
      <c r="H115" s="76">
        <f>VLOOKUP(G115,Listes!$E$2:$H$6,4,0)</f>
        <v>0</v>
      </c>
      <c r="I115" s="81" t="s">
        <v>0</v>
      </c>
      <c r="J115" s="81" t="s">
        <v>4</v>
      </c>
      <c r="K115" s="81" t="s">
        <v>4</v>
      </c>
      <c r="L115" s="74">
        <v>0</v>
      </c>
      <c r="M115" s="77">
        <f t="shared" si="1"/>
        <v>0</v>
      </c>
    </row>
    <row r="116" spans="4:13" ht="35.15" customHeight="1" x14ac:dyDescent="0.3">
      <c r="D116" s="81" t="s">
        <v>4</v>
      </c>
      <c r="E116" s="81" t="s">
        <v>4</v>
      </c>
      <c r="F116" s="81" t="s">
        <v>4</v>
      </c>
      <c r="G116" s="81" t="s">
        <v>0</v>
      </c>
      <c r="H116" s="76">
        <f>VLOOKUP(G116,Listes!$E$2:$H$6,4,0)</f>
        <v>0</v>
      </c>
      <c r="I116" s="81" t="s">
        <v>0</v>
      </c>
      <c r="J116" s="81" t="s">
        <v>4</v>
      </c>
      <c r="K116" s="81" t="s">
        <v>4</v>
      </c>
      <c r="L116" s="74">
        <v>0</v>
      </c>
      <c r="M116" s="77">
        <f t="shared" si="1"/>
        <v>0</v>
      </c>
    </row>
    <row r="117" spans="4:13" ht="35.15" customHeight="1" x14ac:dyDescent="0.3">
      <c r="D117" s="81" t="s">
        <v>4</v>
      </c>
      <c r="E117" s="81" t="s">
        <v>4</v>
      </c>
      <c r="F117" s="81" t="s">
        <v>4</v>
      </c>
      <c r="G117" s="81" t="s">
        <v>0</v>
      </c>
      <c r="H117" s="76">
        <f>VLOOKUP(G117,Listes!$E$2:$H$6,4,0)</f>
        <v>0</v>
      </c>
      <c r="I117" s="81" t="s">
        <v>0</v>
      </c>
      <c r="J117" s="81" t="s">
        <v>4</v>
      </c>
      <c r="K117" s="81" t="s">
        <v>4</v>
      </c>
      <c r="L117" s="74">
        <v>0</v>
      </c>
      <c r="M117" s="77">
        <f t="shared" si="1"/>
        <v>0</v>
      </c>
    </row>
    <row r="118" spans="4:13" ht="35.15" customHeight="1" x14ac:dyDescent="0.3">
      <c r="D118" s="81" t="s">
        <v>4</v>
      </c>
      <c r="E118" s="81" t="s">
        <v>4</v>
      </c>
      <c r="F118" s="81" t="s">
        <v>4</v>
      </c>
      <c r="G118" s="81" t="s">
        <v>0</v>
      </c>
      <c r="H118" s="76">
        <f>VLOOKUP(G118,Listes!$E$2:$H$6,4,0)</f>
        <v>0</v>
      </c>
      <c r="I118" s="81" t="s">
        <v>0</v>
      </c>
      <c r="J118" s="81" t="s">
        <v>4</v>
      </c>
      <c r="K118" s="81" t="s">
        <v>4</v>
      </c>
      <c r="L118" s="74">
        <v>0</v>
      </c>
      <c r="M118" s="77">
        <f t="shared" si="1"/>
        <v>0</v>
      </c>
    </row>
    <row r="119" spans="4:13" ht="35.15" customHeight="1" x14ac:dyDescent="0.3">
      <c r="D119" s="81" t="s">
        <v>4</v>
      </c>
      <c r="E119" s="81" t="s">
        <v>4</v>
      </c>
      <c r="F119" s="81" t="s">
        <v>4</v>
      </c>
      <c r="G119" s="81" t="s">
        <v>0</v>
      </c>
      <c r="H119" s="76">
        <f>VLOOKUP(G119,Listes!$E$2:$H$6,4,0)</f>
        <v>0</v>
      </c>
      <c r="I119" s="81" t="s">
        <v>0</v>
      </c>
      <c r="J119" s="81" t="s">
        <v>4</v>
      </c>
      <c r="K119" s="81" t="s">
        <v>4</v>
      </c>
      <c r="L119" s="74">
        <v>0</v>
      </c>
      <c r="M119" s="77">
        <f t="shared" si="1"/>
        <v>0</v>
      </c>
    </row>
    <row r="120" spans="4:13" ht="35.15" customHeight="1" x14ac:dyDescent="0.3">
      <c r="D120" s="81" t="s">
        <v>4</v>
      </c>
      <c r="E120" s="81" t="s">
        <v>4</v>
      </c>
      <c r="F120" s="81" t="s">
        <v>4</v>
      </c>
      <c r="G120" s="81" t="s">
        <v>0</v>
      </c>
      <c r="H120" s="76">
        <f>VLOOKUP(G120,Listes!$E$2:$H$6,4,0)</f>
        <v>0</v>
      </c>
      <c r="I120" s="81" t="s">
        <v>0</v>
      </c>
      <c r="J120" s="81" t="s">
        <v>4</v>
      </c>
      <c r="K120" s="81" t="s">
        <v>4</v>
      </c>
      <c r="L120" s="74">
        <v>0</v>
      </c>
      <c r="M120" s="77">
        <f t="shared" si="1"/>
        <v>0</v>
      </c>
    </row>
    <row r="121" spans="4:13" ht="35.15" customHeight="1" x14ac:dyDescent="0.3">
      <c r="D121" s="81" t="s">
        <v>4</v>
      </c>
      <c r="E121" s="81" t="s">
        <v>4</v>
      </c>
      <c r="F121" s="81" t="s">
        <v>4</v>
      </c>
      <c r="G121" s="81" t="s">
        <v>0</v>
      </c>
      <c r="H121" s="76">
        <f>VLOOKUP(G121,Listes!$E$2:$H$6,4,0)</f>
        <v>0</v>
      </c>
      <c r="I121" s="81" t="s">
        <v>0</v>
      </c>
      <c r="J121" s="81" t="s">
        <v>4</v>
      </c>
      <c r="K121" s="81" t="s">
        <v>4</v>
      </c>
      <c r="L121" s="74">
        <v>0</v>
      </c>
      <c r="M121" s="77">
        <f t="shared" si="1"/>
        <v>0</v>
      </c>
    </row>
    <row r="122" spans="4:13" ht="35.15" customHeight="1" x14ac:dyDescent="0.3">
      <c r="D122" s="81" t="s">
        <v>4</v>
      </c>
      <c r="E122" s="81" t="s">
        <v>4</v>
      </c>
      <c r="F122" s="81" t="s">
        <v>4</v>
      </c>
      <c r="G122" s="81" t="s">
        <v>0</v>
      </c>
      <c r="H122" s="76">
        <f>VLOOKUP(G122,Listes!$E$2:$H$6,4,0)</f>
        <v>0</v>
      </c>
      <c r="I122" s="81" t="s">
        <v>0</v>
      </c>
      <c r="J122" s="81" t="s">
        <v>4</v>
      </c>
      <c r="K122" s="81" t="s">
        <v>4</v>
      </c>
      <c r="L122" s="74">
        <v>0</v>
      </c>
      <c r="M122" s="77">
        <f t="shared" si="1"/>
        <v>0</v>
      </c>
    </row>
    <row r="123" spans="4:13" ht="35.15" customHeight="1" x14ac:dyDescent="0.3">
      <c r="D123" s="81" t="s">
        <v>4</v>
      </c>
      <c r="E123" s="81" t="s">
        <v>4</v>
      </c>
      <c r="F123" s="81" t="s">
        <v>4</v>
      </c>
      <c r="G123" s="81" t="s">
        <v>0</v>
      </c>
      <c r="H123" s="76">
        <f>VLOOKUP(G123,Listes!$E$2:$H$6,4,0)</f>
        <v>0</v>
      </c>
      <c r="I123" s="81" t="s">
        <v>0</v>
      </c>
      <c r="J123" s="81" t="s">
        <v>4</v>
      </c>
      <c r="K123" s="81" t="s">
        <v>4</v>
      </c>
      <c r="L123" s="74">
        <v>0</v>
      </c>
      <c r="M123" s="77">
        <f t="shared" si="1"/>
        <v>0</v>
      </c>
    </row>
    <row r="124" spans="4:13" ht="13.5" thickBot="1" x14ac:dyDescent="0.35">
      <c r="F124" s="84"/>
      <c r="G124" s="84"/>
      <c r="H124" s="84"/>
      <c r="I124" s="84"/>
    </row>
    <row r="125" spans="4:13" ht="19" thickBot="1" x14ac:dyDescent="0.35">
      <c r="D125" s="56"/>
      <c r="E125" s="57"/>
      <c r="F125" s="57"/>
      <c r="G125" s="58"/>
      <c r="H125" s="59"/>
      <c r="I125" s="60"/>
      <c r="J125" s="60"/>
      <c r="K125" s="60"/>
      <c r="L125" s="58" t="s">
        <v>88</v>
      </c>
      <c r="M125" s="78">
        <f>SUM(M24:M123)</f>
        <v>0</v>
      </c>
    </row>
  </sheetData>
  <sheetProtection algorithmName="SHA-512" hashValue="9xpdUmpHhHTwpN8qgi4fBhTH4YcvfS6id3EqhUI2IPLE2AA/cYs/BuoadLV30W2r+Cg9VRTjY6gX8iv+qNk9IQ==" saltValue="MgOof6hbilo5dB6fUsTC7Q==" spinCount="100000" sheet="1" objects="1" formatRows="0" insertRows="0" deleteRows="0" selectLockedCells="1" sort="0" autoFilter="0"/>
  <protectedRanges>
    <protectedRange sqref="D24:G123 I24:L123 E15" name="Temps engagées"/>
  </protectedRanges>
  <mergeCells count="4">
    <mergeCell ref="D17:E17"/>
    <mergeCell ref="D19:H19"/>
    <mergeCell ref="I19:M19"/>
    <mergeCell ref="F124:I124"/>
  </mergeCells>
  <dataValidations count="2">
    <dataValidation type="decimal" operator="greaterThan" allowBlank="1" showInputMessage="1" showErrorMessage="1" error="Le format n'est pas correct, vous devez remplir un nombre &gt; 0" sqref="L21:L123" xr:uid="{10C21B08-309A-4FC7-B1CD-41DE1223DA26}">
      <formula1>0</formula1>
    </dataValidation>
    <dataValidation type="decimal" operator="greaterThan" allowBlank="1" showInputMessage="1" showErrorMessage="1" error="Le format n'est pas correcte, rentrez un nombre" sqref="F125" xr:uid="{620A76D1-2BD5-4F3A-A604-CEC07313A4C2}">
      <formula1>0</formula1>
    </dataValidation>
  </dataValidations>
  <pageMargins left="0.7" right="0.7" top="0.75" bottom="0.75" header="0.3" footer="0.3"/>
  <drawing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A71B1B22-341E-40AE-9993-EBF728E8D207}">
          <x14:formula1>
            <xm:f>Listes!$E$2:$E$6</xm:f>
          </x14:formula1>
          <xm:sqref>G21:G123</xm:sqref>
        </x14:dataValidation>
        <x14:dataValidation type="list" allowBlank="1" showInputMessage="1" showErrorMessage="1" xr:uid="{9ADB03D0-CCA4-4D69-BF07-63F4CEDDC30A}">
          <x14:formula1>
            <xm:f>Listes!$C$2:$C$5</xm:f>
          </x14:formula1>
          <xm:sqref>I21:I123</xm:sqref>
        </x14:dataValidation>
        <x14:dataValidation type="list" allowBlank="1" showInputMessage="1" showErrorMessage="1" xr:uid="{5448534A-4871-4055-92F8-BD0A5E1A3914}">
          <x14:formula1>
            <xm:f>Listes!$A$2:$A$4</xm:f>
          </x14:formula1>
          <xm:sqref>E15</xm:sqref>
        </x14:dataValidation>
      </x14:dataValidation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1221dee-5606-43d8-9b03-0e1c61c53ea5" xsi:nil="true"/>
    <lcf76f155ced4ddcb4097134ff3c332f xmlns="c30b790a-164a-4a27-80e7-afb1cf9940e1">
      <Terms xmlns="http://schemas.microsoft.com/office/infopath/2007/PartnerControls"/>
    </lcf76f155ced4ddcb4097134ff3c332f>
    <SharedWithUsers xmlns="81221dee-5606-43d8-9b03-0e1c61c53ea5">
      <UserInfo>
        <DisplayName/>
        <AccountId xsi:nil="true"/>
        <AccountType/>
      </UserInfo>
    </SharedWithUsers>
    <MediaLengthInSeconds xmlns="c30b790a-164a-4a27-80e7-afb1cf9940e1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5F2EE101292C740B25DAAF2D267C100" ma:contentTypeVersion="19" ma:contentTypeDescription="Crée un document." ma:contentTypeScope="" ma:versionID="057aed9ba1cfb4d414d773da98313d4d">
  <xsd:schema xmlns:xsd="http://www.w3.org/2001/XMLSchema" xmlns:xs="http://www.w3.org/2001/XMLSchema" xmlns:p="http://schemas.microsoft.com/office/2006/metadata/properties" xmlns:ns2="81221dee-5606-43d8-9b03-0e1c61c53ea5" xmlns:ns3="c30b790a-164a-4a27-80e7-afb1cf9940e1" targetNamespace="http://schemas.microsoft.com/office/2006/metadata/properties" ma:root="true" ma:fieldsID="d1eb2dfae694d7f9e6f5e41345c47398" ns2:_="" ns3:_="">
    <xsd:import namespace="81221dee-5606-43d8-9b03-0e1c61c53ea5"/>
    <xsd:import namespace="c30b790a-164a-4a27-80e7-afb1cf9940e1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ServiceOCR" minOccurs="0"/>
                <xsd:element ref="ns3:lcf76f155ced4ddcb4097134ff3c332f" minOccurs="0"/>
                <xsd:element ref="ns2:TaxCatchAll" minOccurs="0"/>
                <xsd:element ref="ns3:MediaServiceLocation" minOccurs="0"/>
                <xsd:element ref="ns3:MediaServiceObjectDetectorVersions" minOccurs="0"/>
                <xsd:element ref="ns3:MediaServiceSearchProperties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221dee-5606-43d8-9b03-0e1c61c53ea5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1dcb33e4-f8b0-4f35-a87d-17a1e64b25cf}" ma:internalName="TaxCatchAll" ma:showField="CatchAllData" ma:web="81221dee-5606-43d8-9b03-0e1c61c53ea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30b790a-164a-4a27-80e7-afb1cf9940e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Balises d’images" ma:readOnly="false" ma:fieldId="{5cf76f15-5ced-4ddc-b409-7134ff3c332f}" ma:taxonomyMulti="true" ma:sspId="594a083a-1e22-4320-a76d-dcd5c55a697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3" nillable="true" ma:displayName="Location" ma:internalName="MediaServiceLocation" ma:readOnly="true">
      <xsd:simpleType>
        <xsd:restriction base="dms:Text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E147B2C-BEEA-4020-96E2-776ECA62CB2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2CCA4A8-5DB2-452E-98AC-52C64629D2B7}">
  <ds:schemaRefs>
    <ds:schemaRef ds:uri="http://schemas.microsoft.com/office/infopath/2007/PartnerControls"/>
    <ds:schemaRef ds:uri="http://schemas.openxmlformats.org/package/2006/metadata/core-properties"/>
    <ds:schemaRef ds:uri="http://purl.org/dc/terms/"/>
    <ds:schemaRef ds:uri="http://purl.org/dc/elements/1.1/"/>
    <ds:schemaRef ds:uri="http://purl.org/dc/dcmitype/"/>
    <ds:schemaRef ds:uri="http://www.w3.org/XML/1998/namespace"/>
    <ds:schemaRef ds:uri="http://schemas.microsoft.com/office/2006/documentManagement/types"/>
    <ds:schemaRef ds:uri="c30b790a-164a-4a27-80e7-afb1cf9940e1"/>
    <ds:schemaRef ds:uri="81221dee-5606-43d8-9b03-0e1c61c53ea5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CB9A2655-25D4-436E-80AC-768260C5AE3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1221dee-5606-43d8-9b03-0e1c61c53ea5"/>
    <ds:schemaRef ds:uri="c30b790a-164a-4a27-80e7-afb1cf9940e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4</vt:i4>
      </vt:variant>
      <vt:variant>
        <vt:lpstr>Plages nommées</vt:lpstr>
      </vt:variant>
      <vt:variant>
        <vt:i4>2</vt:i4>
      </vt:variant>
    </vt:vector>
  </HeadingPairs>
  <TitlesOfParts>
    <vt:vector size="6" baseType="lpstr">
      <vt:lpstr>Listes</vt:lpstr>
      <vt:lpstr>Mode d'emploi</vt:lpstr>
      <vt:lpstr>Dépenses engagées</vt:lpstr>
      <vt:lpstr>Temps engagés</vt:lpstr>
      <vt:lpstr>'Dépenses engagées'!Zone_d_impression</vt:lpstr>
      <vt:lpstr>'Mode d''emploi'!Zone_d_impression</vt:lpstr>
    </vt:vector>
  </TitlesOfParts>
  <Manager/>
  <Company>SA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ECO-EMBALLAGES</dc:creator>
  <cp:keywords/>
  <dc:description/>
  <cp:lastModifiedBy>CHATEL Elise</cp:lastModifiedBy>
  <cp:revision/>
  <dcterms:created xsi:type="dcterms:W3CDTF">1998-12-30T10:06:49Z</dcterms:created>
  <dcterms:modified xsi:type="dcterms:W3CDTF">2026-04-20T14:26:00Z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0x01010075F2EE101292C740B25DAAF2D267C100</vt:lpwstr>
  </property>
  <property fmtid="{D5CDD505-2E9C-101B-9397-08002B2CF9AE}" pid="3" name="MediaServiceImageTags">
    <vt:lpwstr/>
  </property>
  <property fmtid="{D5CDD505-2E9C-101B-9397-08002B2CF9AE}" pid="4" name="Order">
    <vt:r8>70660800</vt:r8>
  </property>
  <property fmtid="{D5CDD505-2E9C-101B-9397-08002B2CF9AE}" pid="5" name="WorkflowVersion">
    <vt:i4>1</vt:i4>
  </property>
  <property fmtid="{D5CDD505-2E9C-101B-9397-08002B2CF9AE}" pid="6" name="xd_Signature">
    <vt:bool>false</vt:bool>
  </property>
  <property fmtid="{D5CDD505-2E9C-101B-9397-08002B2CF9AE}" pid="7" name="xd_ProgID">
    <vt:lpwstr/>
  </property>
  <property fmtid="{D5CDD505-2E9C-101B-9397-08002B2CF9AE}" pid="8" name="ComplianceAssetId">
    <vt:lpwstr/>
  </property>
  <property fmtid="{D5CDD505-2E9C-101B-9397-08002B2CF9AE}" pid="9" name="TemplateUrl">
    <vt:lpwstr/>
  </property>
  <property fmtid="{D5CDD505-2E9C-101B-9397-08002B2CF9AE}" pid="10" name="_ExtendedDescription">
    <vt:lpwstr/>
  </property>
  <property fmtid="{D5CDD505-2E9C-101B-9397-08002B2CF9AE}" pid="11" name="TriggerFlowInfo">
    <vt:lpwstr/>
  </property>
</Properties>
</file>